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\smeta\СВОДНЫЕ СМЕТНЫЕ РАСЧЕТЫ\Сиреневый б-р, д.8 (Дог. 339499ПС-25 от 06.05.2025г.)\03_Документация сметная\00\"/>
    </mc:Choice>
  </mc:AlternateContent>
  <xr:revisionPtr revIDLastSave="0" documentId="13_ncr:1_{98CE3B1F-C172-4953-9515-A63EFBDD3BF6}" xr6:coauthVersionLast="47" xr6:coauthVersionMax="47" xr10:uidLastSave="{00000000-0000-0000-0000-000000000000}"/>
  <bookViews>
    <workbookView xWindow="-120" yWindow="-120" windowWidth="29040" windowHeight="15840" xr2:uid="{CD990B75-BC0C-436D-8734-631A798369D0}"/>
  </bookViews>
  <sheets>
    <sheet name="09-03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'09-03-01'!$15:$15</definedName>
    <definedName name="_xlnm.Print_Area" localSheetId="0">'09-03-01'!$A$1:$K$54</definedName>
  </definedNames>
  <calcPr calcId="191029" iterate="1"/>
</workbook>
</file>

<file path=xl/calcChain.xml><?xml version="1.0" encoding="utf-8"?>
<calcChain xmlns="http://schemas.openxmlformats.org/spreadsheetml/2006/main">
  <c r="H52" i="7" l="1"/>
  <c r="H49" i="7"/>
  <c r="C52" i="7"/>
  <c r="C49" i="7"/>
  <c r="H46" i="7"/>
  <c r="J46" i="7"/>
  <c r="H45" i="7"/>
  <c r="J45" i="7"/>
  <c r="A44" i="7"/>
  <c r="H42" i="7"/>
  <c r="J42" i="7"/>
  <c r="H41" i="7"/>
  <c r="J41" i="7"/>
  <c r="A40" i="7"/>
  <c r="AA37" i="7"/>
  <c r="Z37" i="7"/>
  <c r="Y37" i="7"/>
  <c r="J36" i="7"/>
  <c r="E36" i="7"/>
  <c r="K35" i="7"/>
  <c r="J35" i="7"/>
  <c r="I35" i="7"/>
  <c r="W35" i="7" s="1"/>
  <c r="H35" i="7"/>
  <c r="G35" i="7"/>
  <c r="F35" i="7"/>
  <c r="K34" i="7"/>
  <c r="J34" i="7"/>
  <c r="I34" i="7"/>
  <c r="H34" i="7"/>
  <c r="G34" i="7"/>
  <c r="F34" i="7"/>
  <c r="V33" i="7"/>
  <c r="K36" i="7" s="1"/>
  <c r="J37" i="7" s="1"/>
  <c r="T33" i="7"/>
  <c r="R33" i="7"/>
  <c r="U33" i="7"/>
  <c r="I36" i="7" s="1"/>
  <c r="S33" i="7"/>
  <c r="Q33" i="7"/>
  <c r="E33" i="7"/>
  <c r="D33" i="7"/>
  <c r="B33" i="7"/>
  <c r="Z30" i="7"/>
  <c r="Y30" i="7"/>
  <c r="X30" i="7"/>
  <c r="I29" i="7"/>
  <c r="AB29" i="7" s="1"/>
  <c r="H29" i="7"/>
  <c r="G29" i="7"/>
  <c r="E29" i="7"/>
  <c r="J28" i="7"/>
  <c r="E28" i="7"/>
  <c r="J27" i="7"/>
  <c r="E27" i="7"/>
  <c r="K26" i="7"/>
  <c r="J26" i="7"/>
  <c r="I26" i="7"/>
  <c r="W26" i="7" s="1"/>
  <c r="H26" i="7"/>
  <c r="G26" i="7"/>
  <c r="F26" i="7"/>
  <c r="V25" i="7"/>
  <c r="T25" i="7"/>
  <c r="K28" i="7" s="1"/>
  <c r="R25" i="7"/>
  <c r="K27" i="7" s="1"/>
  <c r="U25" i="7"/>
  <c r="S25" i="7"/>
  <c r="I28" i="7" s="1"/>
  <c r="Q25" i="7"/>
  <c r="I27" i="7" s="1"/>
  <c r="E25" i="7"/>
  <c r="D25" i="7"/>
  <c r="Z23" i="7"/>
  <c r="Y23" i="7"/>
  <c r="X23" i="7"/>
  <c r="I22" i="7"/>
  <c r="AB22" i="7" s="1"/>
  <c r="H22" i="7"/>
  <c r="G22" i="7"/>
  <c r="E22" i="7"/>
  <c r="J21" i="7"/>
  <c r="E21" i="7"/>
  <c r="J20" i="7"/>
  <c r="E20" i="7"/>
  <c r="K19" i="7"/>
  <c r="J19" i="7"/>
  <c r="I19" i="7"/>
  <c r="H19" i="7"/>
  <c r="G19" i="7"/>
  <c r="F19" i="7"/>
  <c r="V18" i="7"/>
  <c r="T18" i="7"/>
  <c r="K21" i="7" s="1"/>
  <c r="R18" i="7"/>
  <c r="K20" i="7" s="1"/>
  <c r="U18" i="7"/>
  <c r="S18" i="7"/>
  <c r="I21" i="7" s="1"/>
  <c r="Q18" i="7"/>
  <c r="I20" i="7" s="1"/>
  <c r="E18" i="7"/>
  <c r="D18" i="7"/>
  <c r="A17" i="7"/>
  <c r="A11" i="7"/>
  <c r="A8" i="7"/>
  <c r="A6" i="7"/>
  <c r="A1" i="7"/>
  <c r="A1" i="4"/>
  <c r="A2" i="4"/>
  <c r="A3" i="4"/>
  <c r="A4" i="4"/>
  <c r="A5" i="4"/>
  <c r="A1" i="3"/>
  <c r="Y1" i="3"/>
  <c r="CU1" i="3"/>
  <c r="CV1" i="3"/>
  <c r="CX1" i="3"/>
  <c r="DG1" i="3" s="1"/>
  <c r="CY1" i="3"/>
  <c r="CZ1" i="3"/>
  <c r="DB1" i="3" s="1"/>
  <c r="DA1" i="3"/>
  <c r="DC1" i="3"/>
  <c r="DI1" i="3"/>
  <c r="DJ1" i="3" s="1"/>
  <c r="A2" i="3"/>
  <c r="Y2" i="3"/>
  <c r="CX2" i="3" s="1"/>
  <c r="CU2" i="3"/>
  <c r="CV2" i="3"/>
  <c r="CY2" i="3"/>
  <c r="CZ2" i="3"/>
  <c r="DB2" i="3" s="1"/>
  <c r="DA2" i="3"/>
  <c r="DC2" i="3"/>
  <c r="A3" i="3"/>
  <c r="Y3" i="3"/>
  <c r="CV3" i="3" s="1"/>
  <c r="CU3" i="3"/>
  <c r="CX3" i="3"/>
  <c r="DI3" i="3" s="1"/>
  <c r="DJ3" i="3" s="1"/>
  <c r="CY3" i="3"/>
  <c r="CZ3" i="3"/>
  <c r="DB3" i="3" s="1"/>
  <c r="DA3" i="3"/>
  <c r="DC3" i="3"/>
  <c r="DG3" i="3"/>
  <c r="A4" i="3"/>
  <c r="Y4" i="3"/>
  <c r="CU4" i="3"/>
  <c r="CV4" i="3"/>
  <c r="CX4" i="3"/>
  <c r="CY4" i="3"/>
  <c r="CZ4" i="3"/>
  <c r="DA4" i="3"/>
  <c r="DB4" i="3"/>
  <c r="DC4" i="3"/>
  <c r="DF4" i="3"/>
  <c r="DG4" i="3"/>
  <c r="DH4" i="3"/>
  <c r="DI4" i="3"/>
  <c r="DJ4" i="3" s="1"/>
  <c r="A5" i="3"/>
  <c r="Y5" i="3"/>
  <c r="CV5" i="3" s="1"/>
  <c r="CU5" i="3"/>
  <c r="CY5" i="3"/>
  <c r="CZ5" i="3"/>
  <c r="DA5" i="3"/>
  <c r="DB5" i="3"/>
  <c r="DC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S28" i="1"/>
  <c r="X28" i="1"/>
  <c r="AC28" i="1"/>
  <c r="AE28" i="1"/>
  <c r="AD28" i="1" s="1"/>
  <c r="AB28" i="1" s="1"/>
  <c r="AF28" i="1"/>
  <c r="AG28" i="1"/>
  <c r="CU28" i="1" s="1"/>
  <c r="T28" i="1" s="1"/>
  <c r="AH28" i="1"/>
  <c r="CV28" i="1" s="1"/>
  <c r="U28" i="1" s="1"/>
  <c r="AI28" i="1"/>
  <c r="AJ28" i="1"/>
  <c r="CQ28" i="1"/>
  <c r="CR28" i="1"/>
  <c r="CT28" i="1"/>
  <c r="CW28" i="1"/>
  <c r="V28" i="1" s="1"/>
  <c r="CX28" i="1"/>
  <c r="W28" i="1" s="1"/>
  <c r="CY28" i="1"/>
  <c r="CZ28" i="1"/>
  <c r="Y28" i="1" s="1"/>
  <c r="FR28" i="1"/>
  <c r="GL28" i="1"/>
  <c r="BZ41" i="1" s="1"/>
  <c r="GN28" i="1"/>
  <c r="GO28" i="1"/>
  <c r="GV28" i="1"/>
  <c r="HC28" i="1" s="1"/>
  <c r="GX28" i="1" s="1"/>
  <c r="C29" i="1"/>
  <c r="D29" i="1"/>
  <c r="R29" i="1"/>
  <c r="GK29" i="1" s="1"/>
  <c r="AC29" i="1"/>
  <c r="P29" i="1" s="1"/>
  <c r="AE29" i="1"/>
  <c r="Q29" i="1" s="1"/>
  <c r="AF29" i="1"/>
  <c r="S29" i="1" s="1"/>
  <c r="AG29" i="1"/>
  <c r="CU29" i="1" s="1"/>
  <c r="T29" i="1" s="1"/>
  <c r="AH29" i="1"/>
  <c r="AI29" i="1"/>
  <c r="AJ29" i="1"/>
  <c r="CX29" i="1" s="1"/>
  <c r="W29" i="1" s="1"/>
  <c r="CR29" i="1"/>
  <c r="CS29" i="1"/>
  <c r="CV29" i="1"/>
  <c r="U29" i="1" s="1"/>
  <c r="CW29" i="1"/>
  <c r="V29" i="1" s="1"/>
  <c r="FR29" i="1"/>
  <c r="GL29" i="1"/>
  <c r="GN29" i="1"/>
  <c r="GO29" i="1"/>
  <c r="GV29" i="1"/>
  <c r="HC29" i="1" s="1"/>
  <c r="GX29" i="1" s="1"/>
  <c r="C30" i="1"/>
  <c r="D30" i="1"/>
  <c r="Q30" i="1"/>
  <c r="R30" i="1"/>
  <c r="W30" i="1"/>
  <c r="AC30" i="1"/>
  <c r="P30" i="1" s="1"/>
  <c r="AE30" i="1"/>
  <c r="AD30" i="1" s="1"/>
  <c r="AB30" i="1" s="1"/>
  <c r="AF30" i="1"/>
  <c r="S30" i="1" s="1"/>
  <c r="AG30" i="1"/>
  <c r="CU30" i="1" s="1"/>
  <c r="T30" i="1" s="1"/>
  <c r="AH30" i="1"/>
  <c r="CV30" i="1" s="1"/>
  <c r="U30" i="1" s="1"/>
  <c r="AI30" i="1"/>
  <c r="AJ30" i="1"/>
  <c r="CQ30" i="1"/>
  <c r="CR30" i="1"/>
  <c r="CS30" i="1"/>
  <c r="CT30" i="1"/>
  <c r="CW30" i="1"/>
  <c r="V30" i="1" s="1"/>
  <c r="CX30" i="1"/>
  <c r="FR30" i="1"/>
  <c r="GK30" i="1"/>
  <c r="GL30" i="1"/>
  <c r="GN30" i="1"/>
  <c r="GO30" i="1"/>
  <c r="GV30" i="1"/>
  <c r="HC30" i="1"/>
  <c r="GX30" i="1" s="1"/>
  <c r="C31" i="1"/>
  <c r="D31" i="1"/>
  <c r="P31" i="1"/>
  <c r="Q31" i="1"/>
  <c r="R31" i="1"/>
  <c r="S31" i="1"/>
  <c r="CZ31" i="1" s="1"/>
  <c r="Y31" i="1" s="1"/>
  <c r="AC31" i="1"/>
  <c r="AD31" i="1"/>
  <c r="AB31" i="1" s="1"/>
  <c r="AE31" i="1"/>
  <c r="AF31" i="1"/>
  <c r="CT31" i="1" s="1"/>
  <c r="AG31" i="1"/>
  <c r="CU31" i="1" s="1"/>
  <c r="T31" i="1" s="1"/>
  <c r="AH31" i="1"/>
  <c r="AI31" i="1"/>
  <c r="AJ31" i="1"/>
  <c r="CX31" i="1" s="1"/>
  <c r="W31" i="1" s="1"/>
  <c r="CP31" i="1"/>
  <c r="O31" i="1" s="1"/>
  <c r="CQ31" i="1"/>
  <c r="CR31" i="1"/>
  <c r="CS31" i="1"/>
  <c r="CV31" i="1"/>
  <c r="U31" i="1" s="1"/>
  <c r="CW31" i="1"/>
  <c r="V31" i="1" s="1"/>
  <c r="CY31" i="1"/>
  <c r="X31" i="1" s="1"/>
  <c r="FR31" i="1"/>
  <c r="GK31" i="1"/>
  <c r="GL31" i="1"/>
  <c r="GN31" i="1"/>
  <c r="GO31" i="1"/>
  <c r="GV31" i="1"/>
  <c r="HC31" i="1" s="1"/>
  <c r="GX31" i="1" s="1"/>
  <c r="C32" i="1"/>
  <c r="D32" i="1"/>
  <c r="Q32" i="1"/>
  <c r="AC32" i="1"/>
  <c r="P32" i="1" s="1"/>
  <c r="CP32" i="1" s="1"/>
  <c r="O32" i="1" s="1"/>
  <c r="AD32" i="1"/>
  <c r="AE32" i="1"/>
  <c r="R32" i="1" s="1"/>
  <c r="GK32" i="1" s="1"/>
  <c r="AF32" i="1"/>
  <c r="S32" i="1" s="1"/>
  <c r="AG32" i="1"/>
  <c r="AH32" i="1"/>
  <c r="AI32" i="1"/>
  <c r="CW32" i="1" s="1"/>
  <c r="V32" i="1" s="1"/>
  <c r="AJ32" i="1"/>
  <c r="CQ32" i="1"/>
  <c r="CR32" i="1"/>
  <c r="CU32" i="1"/>
  <c r="T32" i="1" s="1"/>
  <c r="CV32" i="1"/>
  <c r="U32" i="1" s="1"/>
  <c r="CX32" i="1"/>
  <c r="W32" i="1" s="1"/>
  <c r="FR32" i="1"/>
  <c r="GL32" i="1"/>
  <c r="GN32" i="1"/>
  <c r="GO32" i="1"/>
  <c r="GV32" i="1"/>
  <c r="HC32" i="1" s="1"/>
  <c r="GX32" i="1" s="1"/>
  <c r="P33" i="1"/>
  <c r="CP33" i="1" s="1"/>
  <c r="O33" i="1" s="1"/>
  <c r="Q33" i="1"/>
  <c r="R33" i="1"/>
  <c r="S33" i="1"/>
  <c r="CZ33" i="1" s="1"/>
  <c r="Y33" i="1" s="1"/>
  <c r="X33" i="1"/>
  <c r="AC33" i="1"/>
  <c r="CQ33" i="1" s="1"/>
  <c r="AD33" i="1"/>
  <c r="AE33" i="1"/>
  <c r="AF33" i="1"/>
  <c r="CT33" i="1" s="1"/>
  <c r="AG33" i="1"/>
  <c r="AH33" i="1"/>
  <c r="CV33" i="1" s="1"/>
  <c r="U33" i="1" s="1"/>
  <c r="AI33" i="1"/>
  <c r="CW33" i="1" s="1"/>
  <c r="V33" i="1" s="1"/>
  <c r="AJ33" i="1"/>
  <c r="CR33" i="1"/>
  <c r="CS33" i="1"/>
  <c r="CU33" i="1"/>
  <c r="T33" i="1" s="1"/>
  <c r="CX33" i="1"/>
  <c r="W33" i="1" s="1"/>
  <c r="CY33" i="1"/>
  <c r="FR33" i="1"/>
  <c r="GK33" i="1"/>
  <c r="GL33" i="1"/>
  <c r="GN33" i="1"/>
  <c r="GO33" i="1"/>
  <c r="GV33" i="1"/>
  <c r="HC33" i="1" s="1"/>
  <c r="GX33" i="1" s="1"/>
  <c r="I34" i="1"/>
  <c r="P34" i="1" s="1"/>
  <c r="K34" i="1"/>
  <c r="AC34" i="1"/>
  <c r="AE34" i="1"/>
  <c r="AD34" i="1" s="1"/>
  <c r="AB34" i="1" s="1"/>
  <c r="AF34" i="1"/>
  <c r="AG34" i="1"/>
  <c r="CU34" i="1" s="1"/>
  <c r="T34" i="1" s="1"/>
  <c r="AH34" i="1"/>
  <c r="CV34" i="1" s="1"/>
  <c r="U34" i="1" s="1"/>
  <c r="AI34" i="1"/>
  <c r="AJ34" i="1"/>
  <c r="CQ34" i="1"/>
  <c r="CR34" i="1"/>
  <c r="CT34" i="1"/>
  <c r="CW34" i="1"/>
  <c r="V34" i="1" s="1"/>
  <c r="CX34" i="1"/>
  <c r="W34" i="1" s="1"/>
  <c r="FR34" i="1"/>
  <c r="GL34" i="1"/>
  <c r="GO34" i="1"/>
  <c r="GP34" i="1"/>
  <c r="GV34" i="1"/>
  <c r="HC34" i="1" s="1"/>
  <c r="GX34" i="1" s="1"/>
  <c r="Q35" i="1"/>
  <c r="T35" i="1"/>
  <c r="AC35" i="1"/>
  <c r="P35" i="1" s="1"/>
  <c r="AD35" i="1"/>
  <c r="AE35" i="1"/>
  <c r="R35" i="1" s="1"/>
  <c r="GK35" i="1" s="1"/>
  <c r="AF35" i="1"/>
  <c r="S35" i="1" s="1"/>
  <c r="AG35" i="1"/>
  <c r="AH35" i="1"/>
  <c r="CV35" i="1" s="1"/>
  <c r="U35" i="1" s="1"/>
  <c r="AI35" i="1"/>
  <c r="CW35" i="1" s="1"/>
  <c r="V35" i="1" s="1"/>
  <c r="AJ35" i="1"/>
  <c r="CQ35" i="1"/>
  <c r="CT35" i="1"/>
  <c r="CU35" i="1"/>
  <c r="CX35" i="1"/>
  <c r="W35" i="1" s="1"/>
  <c r="FR35" i="1"/>
  <c r="GL35" i="1"/>
  <c r="GO35" i="1"/>
  <c r="GP35" i="1"/>
  <c r="GV35" i="1"/>
  <c r="HC35" i="1"/>
  <c r="GX35" i="1" s="1"/>
  <c r="R36" i="1"/>
  <c r="GK36" i="1" s="1"/>
  <c r="S36" i="1"/>
  <c r="CY36" i="1" s="1"/>
  <c r="X36" i="1" s="1"/>
  <c r="AC36" i="1"/>
  <c r="AE36" i="1"/>
  <c r="CS36" i="1" s="1"/>
  <c r="AF36" i="1"/>
  <c r="CT36" i="1" s="1"/>
  <c r="AG36" i="1"/>
  <c r="AH36" i="1"/>
  <c r="AI36" i="1"/>
  <c r="CW36" i="1" s="1"/>
  <c r="V36" i="1" s="1"/>
  <c r="AJ36" i="1"/>
  <c r="CU36" i="1"/>
  <c r="T36" i="1" s="1"/>
  <c r="CV36" i="1"/>
  <c r="U36" i="1" s="1"/>
  <c r="CX36" i="1"/>
  <c r="W36" i="1" s="1"/>
  <c r="FR36" i="1"/>
  <c r="GL36" i="1"/>
  <c r="GO36" i="1"/>
  <c r="GP36" i="1"/>
  <c r="GV36" i="1"/>
  <c r="GX36" i="1"/>
  <c r="HC36" i="1"/>
  <c r="R37" i="1"/>
  <c r="GK37" i="1" s="1"/>
  <c r="AC37" i="1"/>
  <c r="P37" i="1" s="1"/>
  <c r="AE37" i="1"/>
  <c r="Q37" i="1" s="1"/>
  <c r="AF37" i="1"/>
  <c r="S37" i="1" s="1"/>
  <c r="AG37" i="1"/>
  <c r="CU37" i="1" s="1"/>
  <c r="T37" i="1" s="1"/>
  <c r="AH37" i="1"/>
  <c r="AI37" i="1"/>
  <c r="AJ37" i="1"/>
  <c r="CX37" i="1" s="1"/>
  <c r="W37" i="1" s="1"/>
  <c r="CR37" i="1"/>
  <c r="CS37" i="1"/>
  <c r="CV37" i="1"/>
  <c r="U37" i="1" s="1"/>
  <c r="CW37" i="1"/>
  <c r="V37" i="1" s="1"/>
  <c r="FR37" i="1"/>
  <c r="GL37" i="1"/>
  <c r="GO37" i="1"/>
  <c r="GP37" i="1"/>
  <c r="GV37" i="1"/>
  <c r="HC37" i="1" s="1"/>
  <c r="GX37" i="1" s="1"/>
  <c r="P38" i="1"/>
  <c r="CP38" i="1" s="1"/>
  <c r="O38" i="1" s="1"/>
  <c r="Q38" i="1"/>
  <c r="S38" i="1"/>
  <c r="Y38" i="1"/>
  <c r="AC38" i="1"/>
  <c r="CQ38" i="1" s="1"/>
  <c r="AE38" i="1"/>
  <c r="CR38" i="1" s="1"/>
  <c r="AF38" i="1"/>
  <c r="AG38" i="1"/>
  <c r="CU38" i="1" s="1"/>
  <c r="T38" i="1" s="1"/>
  <c r="AH38" i="1"/>
  <c r="AI38" i="1"/>
  <c r="CW38" i="1" s="1"/>
  <c r="V38" i="1" s="1"/>
  <c r="AJ38" i="1"/>
  <c r="CX38" i="1" s="1"/>
  <c r="W38" i="1" s="1"/>
  <c r="CS38" i="1"/>
  <c r="CT38" i="1"/>
  <c r="CV38" i="1"/>
  <c r="U38" i="1" s="1"/>
  <c r="CY38" i="1"/>
  <c r="X38" i="1" s="1"/>
  <c r="CZ38" i="1"/>
  <c r="FR38" i="1"/>
  <c r="GL38" i="1"/>
  <c r="GO38" i="1"/>
  <c r="GP38" i="1"/>
  <c r="GV38" i="1"/>
  <c r="GX38" i="1"/>
  <c r="HC38" i="1"/>
  <c r="P39" i="1"/>
  <c r="S39" i="1"/>
  <c r="CY39" i="1" s="1"/>
  <c r="X39" i="1" s="1"/>
  <c r="AC39" i="1"/>
  <c r="AE39" i="1"/>
  <c r="AD39" i="1" s="1"/>
  <c r="AF39" i="1"/>
  <c r="AG39" i="1"/>
  <c r="AH39" i="1"/>
  <c r="CV39" i="1" s="1"/>
  <c r="U39" i="1" s="1"/>
  <c r="AI39" i="1"/>
  <c r="AJ39" i="1"/>
  <c r="CX39" i="1" s="1"/>
  <c r="W39" i="1" s="1"/>
  <c r="CQ39" i="1"/>
  <c r="CT39" i="1"/>
  <c r="CU39" i="1"/>
  <c r="T39" i="1" s="1"/>
  <c r="CW39" i="1"/>
  <c r="V39" i="1" s="1"/>
  <c r="CZ39" i="1"/>
  <c r="Y39" i="1" s="1"/>
  <c r="FR39" i="1"/>
  <c r="GL39" i="1"/>
  <c r="GO39" i="1"/>
  <c r="GP39" i="1"/>
  <c r="GV39" i="1"/>
  <c r="HC39" i="1"/>
  <c r="GX39" i="1" s="1"/>
  <c r="B41" i="1"/>
  <c r="B26" i="1" s="1"/>
  <c r="C41" i="1"/>
  <c r="C26" i="1" s="1"/>
  <c r="D41" i="1"/>
  <c r="D26" i="1" s="1"/>
  <c r="F41" i="1"/>
  <c r="F26" i="1" s="1"/>
  <c r="G41" i="1"/>
  <c r="G26" i="1" s="1"/>
  <c r="BX41" i="1"/>
  <c r="CG41" i="1" s="1"/>
  <c r="BY41" i="1"/>
  <c r="BY26" i="1" s="1"/>
  <c r="CC41" i="1"/>
  <c r="AT41" i="1" s="1"/>
  <c r="CK41" i="1"/>
  <c r="BB41" i="1" s="1"/>
  <c r="CL41" i="1"/>
  <c r="CL26" i="1" s="1"/>
  <c r="CM41" i="1"/>
  <c r="CM26" i="1" s="1"/>
  <c r="B71" i="1"/>
  <c r="B22" i="1" s="1"/>
  <c r="C71" i="1"/>
  <c r="C22" i="1" s="1"/>
  <c r="D71" i="1"/>
  <c r="D22" i="1" s="1"/>
  <c r="F71" i="1"/>
  <c r="F22" i="1" s="1"/>
  <c r="G71" i="1"/>
  <c r="B101" i="1"/>
  <c r="B18" i="1" s="1"/>
  <c r="C101" i="1"/>
  <c r="C18" i="1" s="1"/>
  <c r="D101" i="1"/>
  <c r="D18" i="1" s="1"/>
  <c r="F101" i="1"/>
  <c r="F18" i="1" s="1"/>
  <c r="G101" i="1"/>
  <c r="G18" i="1" s="1"/>
  <c r="F12" i="6"/>
  <c r="G12" i="6"/>
  <c r="CY12" i="6"/>
  <c r="P37" i="7" l="1"/>
  <c r="O23" i="7"/>
  <c r="H23" i="7"/>
  <c r="P23" i="7"/>
  <c r="X37" i="7"/>
  <c r="J30" i="7"/>
  <c r="P30" i="7"/>
  <c r="H30" i="7"/>
  <c r="AA23" i="7"/>
  <c r="O30" i="7"/>
  <c r="H40" i="7" s="1"/>
  <c r="AA30" i="7"/>
  <c r="H37" i="7"/>
  <c r="O37" i="7"/>
  <c r="W19" i="7"/>
  <c r="J23" i="7"/>
  <c r="CZ29" i="1"/>
  <c r="Y29" i="1" s="1"/>
  <c r="CY29" i="1"/>
  <c r="X29" i="1" s="1"/>
  <c r="CP29" i="1"/>
  <c r="O29" i="1" s="1"/>
  <c r="GM29" i="1" s="1"/>
  <c r="GP29" i="1" s="1"/>
  <c r="AC41" i="1"/>
  <c r="AH41" i="1"/>
  <c r="AG41" i="1"/>
  <c r="CZ37" i="1"/>
  <c r="Y37" i="1" s="1"/>
  <c r="CY37" i="1"/>
  <c r="X37" i="1" s="1"/>
  <c r="CJ41" i="1"/>
  <c r="AT26" i="1"/>
  <c r="F59" i="1"/>
  <c r="AT71" i="1"/>
  <c r="AB36" i="1"/>
  <c r="CY32" i="1"/>
  <c r="X32" i="1" s="1"/>
  <c r="CZ32" i="1"/>
  <c r="Y32" i="1" s="1"/>
  <c r="BB71" i="1"/>
  <c r="F54" i="1"/>
  <c r="BB26" i="1"/>
  <c r="CY35" i="1"/>
  <c r="X35" i="1" s="1"/>
  <c r="CZ35" i="1"/>
  <c r="Y35" i="1" s="1"/>
  <c r="GM33" i="1"/>
  <c r="GP33" i="1" s="1"/>
  <c r="BZ26" i="1"/>
  <c r="AQ41" i="1"/>
  <c r="AX41" i="1"/>
  <c r="CG26" i="1"/>
  <c r="GM32" i="1"/>
  <c r="GP32" i="1" s="1"/>
  <c r="GM31" i="1"/>
  <c r="GP31" i="1" s="1"/>
  <c r="CY30" i="1"/>
  <c r="X30" i="1" s="1"/>
  <c r="CZ30" i="1"/>
  <c r="Y30" i="1" s="1"/>
  <c r="GM38" i="1"/>
  <c r="GN38" i="1" s="1"/>
  <c r="CP35" i="1"/>
  <c r="O35" i="1" s="1"/>
  <c r="CP37" i="1"/>
  <c r="O37" i="1" s="1"/>
  <c r="AB39" i="1"/>
  <c r="CP30" i="1"/>
  <c r="O30" i="1" s="1"/>
  <c r="AJ41" i="1"/>
  <c r="AI41" i="1"/>
  <c r="DH2" i="3"/>
  <c r="DI2" i="3"/>
  <c r="DJ2" i="3" s="1"/>
  <c r="DF2" i="3"/>
  <c r="DG2" i="3"/>
  <c r="AD37" i="1"/>
  <c r="AB37" i="1" s="1"/>
  <c r="CR36" i="1"/>
  <c r="AD29" i="1"/>
  <c r="AB29" i="1" s="1"/>
  <c r="CK26" i="1"/>
  <c r="DH3" i="3"/>
  <c r="DF1" i="3"/>
  <c r="R38" i="1"/>
  <c r="GK38" i="1" s="1"/>
  <c r="CQ36" i="1"/>
  <c r="CS34" i="1"/>
  <c r="AB32" i="1"/>
  <c r="CS28" i="1"/>
  <c r="DF3" i="3"/>
  <c r="CS39" i="1"/>
  <c r="Q36" i="1"/>
  <c r="AB35" i="1"/>
  <c r="S34" i="1"/>
  <c r="CT32" i="1"/>
  <c r="CR39" i="1"/>
  <c r="CT37" i="1"/>
  <c r="P36" i="1"/>
  <c r="R34" i="1"/>
  <c r="GK34" i="1" s="1"/>
  <c r="CS32" i="1"/>
  <c r="CT29" i="1"/>
  <c r="R28" i="1"/>
  <c r="AP41" i="1"/>
  <c r="Q34" i="1"/>
  <c r="CP34" i="1" s="1"/>
  <c r="O34" i="1" s="1"/>
  <c r="Q28" i="1"/>
  <c r="AD38" i="1"/>
  <c r="AB38" i="1" s="1"/>
  <c r="AO41" i="1"/>
  <c r="BD41" i="1"/>
  <c r="R39" i="1"/>
  <c r="GK39" i="1" s="1"/>
  <c r="CQ37" i="1"/>
  <c r="CZ36" i="1"/>
  <c r="Y36" i="1" s="1"/>
  <c r="CS35" i="1"/>
  <c r="AB33" i="1"/>
  <c r="CQ29" i="1"/>
  <c r="CC26" i="1"/>
  <c r="Q39" i="1"/>
  <c r="CP39" i="1" s="1"/>
  <c r="O39" i="1" s="1"/>
  <c r="GM39" i="1" s="1"/>
  <c r="GN39" i="1" s="1"/>
  <c r="AD36" i="1"/>
  <c r="CR35" i="1"/>
  <c r="CX5" i="3"/>
  <c r="CI41" i="1"/>
  <c r="BC41" i="1"/>
  <c r="BX26" i="1"/>
  <c r="DH1" i="3"/>
  <c r="H44" i="7" l="1"/>
  <c r="J40" i="7"/>
  <c r="J44" i="7"/>
  <c r="F89" i="1"/>
  <c r="F16" i="2" s="1"/>
  <c r="F18" i="2" s="1"/>
  <c r="AT101" i="1"/>
  <c r="AT22" i="1"/>
  <c r="BA41" i="1"/>
  <c r="CJ26" i="1"/>
  <c r="F48" i="1"/>
  <c r="AX26" i="1"/>
  <c r="AX71" i="1"/>
  <c r="F51" i="1"/>
  <c r="AQ26" i="1"/>
  <c r="AQ71" i="1"/>
  <c r="AI26" i="1"/>
  <c r="V41" i="1"/>
  <c r="AG26" i="1"/>
  <c r="T41" i="1"/>
  <c r="AH26" i="1"/>
  <c r="U41" i="1"/>
  <c r="GM30" i="1"/>
  <c r="GP30" i="1" s="1"/>
  <c r="AJ26" i="1"/>
  <c r="W41" i="1"/>
  <c r="AP26" i="1"/>
  <c r="AP71" i="1"/>
  <c r="F50" i="1"/>
  <c r="CF41" i="1"/>
  <c r="CH41" i="1"/>
  <c r="AC26" i="1"/>
  <c r="P41" i="1"/>
  <c r="CE41" i="1"/>
  <c r="BC71" i="1"/>
  <c r="F57" i="1"/>
  <c r="BC26" i="1"/>
  <c r="AZ41" i="1"/>
  <c r="CI26" i="1"/>
  <c r="DF5" i="3"/>
  <c r="DG5" i="3"/>
  <c r="DH5" i="3"/>
  <c r="DI5" i="3"/>
  <c r="DJ5" i="3" s="1"/>
  <c r="GM37" i="1"/>
  <c r="GN37" i="1" s="1"/>
  <c r="CY34" i="1"/>
  <c r="X34" i="1" s="1"/>
  <c r="GM34" i="1" s="1"/>
  <c r="GN34" i="1" s="1"/>
  <c r="CB41" i="1" s="1"/>
  <c r="CZ34" i="1"/>
  <c r="Y34" i="1" s="1"/>
  <c r="AL41" i="1" s="1"/>
  <c r="BD71" i="1"/>
  <c r="BD26" i="1"/>
  <c r="F66" i="1"/>
  <c r="AO71" i="1"/>
  <c r="F45" i="1"/>
  <c r="AO26" i="1"/>
  <c r="GM35" i="1"/>
  <c r="GN35" i="1" s="1"/>
  <c r="AD41" i="1"/>
  <c r="BB22" i="1"/>
  <c r="BB101" i="1"/>
  <c r="F84" i="1"/>
  <c r="CP28" i="1"/>
  <c r="O28" i="1" s="1"/>
  <c r="AF41" i="1"/>
  <c r="AE41" i="1"/>
  <c r="GK28" i="1"/>
  <c r="CP36" i="1"/>
  <c r="O36" i="1" s="1"/>
  <c r="GM36" i="1" s="1"/>
  <c r="GN36" i="1" s="1"/>
  <c r="AL26" i="1" l="1"/>
  <c r="Y41" i="1"/>
  <c r="CB26" i="1"/>
  <c r="AS41" i="1"/>
  <c r="CE26" i="1"/>
  <c r="AV41" i="1"/>
  <c r="F75" i="1"/>
  <c r="AO22" i="1"/>
  <c r="AO101" i="1"/>
  <c r="AQ101" i="1"/>
  <c r="AQ22" i="1"/>
  <c r="F81" i="1"/>
  <c r="P26" i="1"/>
  <c r="F44" i="1"/>
  <c r="P71" i="1"/>
  <c r="BD101" i="1"/>
  <c r="BD22" i="1"/>
  <c r="F96" i="1"/>
  <c r="AW41" i="1"/>
  <c r="CF26" i="1"/>
  <c r="AF26" i="1"/>
  <c r="S41" i="1"/>
  <c r="F64" i="1"/>
  <c r="V26" i="1"/>
  <c r="V71" i="1"/>
  <c r="AK41" i="1"/>
  <c r="W71" i="1"/>
  <c r="W26" i="1"/>
  <c r="F65" i="1"/>
  <c r="F61" i="1"/>
  <c r="BA26" i="1"/>
  <c r="BA71" i="1"/>
  <c r="GM28" i="1"/>
  <c r="AB41" i="1"/>
  <c r="AX22" i="1"/>
  <c r="AX101" i="1"/>
  <c r="F78" i="1"/>
  <c r="AT18" i="1"/>
  <c r="F119" i="1"/>
  <c r="AE26" i="1"/>
  <c r="R41" i="1"/>
  <c r="U26" i="1"/>
  <c r="F63" i="1"/>
  <c r="U71" i="1"/>
  <c r="AY41" i="1"/>
  <c r="CH26" i="1"/>
  <c r="AP22" i="1"/>
  <c r="F80" i="1"/>
  <c r="G16" i="2" s="1"/>
  <c r="G18" i="2" s="1"/>
  <c r="AP101" i="1"/>
  <c r="F114" i="1"/>
  <c r="BB18" i="1"/>
  <c r="AD26" i="1"/>
  <c r="Q41" i="1"/>
  <c r="F52" i="1"/>
  <c r="AZ26" i="1"/>
  <c r="AZ71" i="1"/>
  <c r="F87" i="1"/>
  <c r="BC22" i="1"/>
  <c r="BC101" i="1"/>
  <c r="T71" i="1"/>
  <c r="T26" i="1"/>
  <c r="F62" i="1"/>
  <c r="F91" i="1" l="1"/>
  <c r="BA22" i="1"/>
  <c r="BA101" i="1"/>
  <c r="W22" i="1"/>
  <c r="F95" i="1"/>
  <c r="W101" i="1"/>
  <c r="F105" i="1"/>
  <c r="AO18" i="1"/>
  <c r="F56" i="1"/>
  <c r="S26" i="1"/>
  <c r="S71" i="1"/>
  <c r="AV26" i="1"/>
  <c r="AV71" i="1"/>
  <c r="F46" i="1"/>
  <c r="F92" i="1"/>
  <c r="T22" i="1"/>
  <c r="T101" i="1"/>
  <c r="F111" i="1"/>
  <c r="AQ18" i="1"/>
  <c r="AZ22" i="1"/>
  <c r="AZ101" i="1"/>
  <c r="F82" i="1"/>
  <c r="Q26" i="1"/>
  <c r="Q71" i="1"/>
  <c r="F53" i="1"/>
  <c r="F74" i="1"/>
  <c r="P101" i="1"/>
  <c r="P22" i="1"/>
  <c r="AY71" i="1"/>
  <c r="AY26" i="1"/>
  <c r="F49" i="1"/>
  <c r="F108" i="1"/>
  <c r="AX18" i="1"/>
  <c r="AS26" i="1"/>
  <c r="F58" i="1"/>
  <c r="AS71" i="1"/>
  <c r="BD18" i="1"/>
  <c r="F126" i="1"/>
  <c r="U22" i="1"/>
  <c r="F93" i="1"/>
  <c r="U101" i="1"/>
  <c r="V22" i="1"/>
  <c r="F94" i="1"/>
  <c r="V101" i="1"/>
  <c r="AW26" i="1"/>
  <c r="AW71" i="1"/>
  <c r="F47" i="1"/>
  <c r="F117" i="1"/>
  <c r="BC18" i="1"/>
  <c r="F55" i="1"/>
  <c r="R26" i="1"/>
  <c r="R71" i="1"/>
  <c r="Y71" i="1"/>
  <c r="F68" i="1"/>
  <c r="Y26" i="1"/>
  <c r="AK26" i="1"/>
  <c r="X41" i="1"/>
  <c r="AB26" i="1"/>
  <c r="O41" i="1"/>
  <c r="AP18" i="1"/>
  <c r="F110" i="1"/>
  <c r="GP28" i="1"/>
  <c r="CD41" i="1" s="1"/>
  <c r="CA41" i="1"/>
  <c r="O26" i="1" l="1"/>
  <c r="F43" i="1"/>
  <c r="O71" i="1"/>
  <c r="F125" i="1"/>
  <c r="W18" i="1"/>
  <c r="CA26" i="1"/>
  <c r="AR41" i="1"/>
  <c r="AY22" i="1"/>
  <c r="AY101" i="1"/>
  <c r="F79" i="1"/>
  <c r="P18" i="1"/>
  <c r="F104" i="1"/>
  <c r="F76" i="1"/>
  <c r="AV101" i="1"/>
  <c r="AV22" i="1"/>
  <c r="F124" i="1"/>
  <c r="V18" i="1"/>
  <c r="F123" i="1"/>
  <c r="U18" i="1"/>
  <c r="F121" i="1"/>
  <c r="BA18" i="1"/>
  <c r="CD26" i="1"/>
  <c r="AU41" i="1"/>
  <c r="F86" i="1"/>
  <c r="J16" i="2" s="1"/>
  <c r="J18" i="2" s="1"/>
  <c r="S22" i="1"/>
  <c r="S101" i="1"/>
  <c r="Q22" i="1"/>
  <c r="F83" i="1"/>
  <c r="Q101" i="1"/>
  <c r="Y101" i="1"/>
  <c r="Y22" i="1"/>
  <c r="F98" i="1"/>
  <c r="R22" i="1"/>
  <c r="R101" i="1"/>
  <c r="F85" i="1"/>
  <c r="AW22" i="1"/>
  <c r="AW101" i="1"/>
  <c r="F77" i="1"/>
  <c r="F67" i="1"/>
  <c r="X71" i="1"/>
  <c r="X26" i="1"/>
  <c r="F112" i="1"/>
  <c r="AZ18" i="1"/>
  <c r="AS101" i="1"/>
  <c r="AS22" i="1"/>
  <c r="F88" i="1"/>
  <c r="E16" i="2" s="1"/>
  <c r="F122" i="1"/>
  <c r="T18" i="1"/>
  <c r="F113" i="1" l="1"/>
  <c r="Q18" i="1"/>
  <c r="F106" i="1"/>
  <c r="AV18" i="1"/>
  <c r="AS18" i="1"/>
  <c r="F118" i="1"/>
  <c r="F116" i="1"/>
  <c r="S18" i="1"/>
  <c r="F73" i="1"/>
  <c r="O101" i="1"/>
  <c r="O22" i="1"/>
  <c r="E18" i="2"/>
  <c r="X22" i="1"/>
  <c r="F97" i="1"/>
  <c r="X101" i="1"/>
  <c r="AU26" i="1"/>
  <c r="F60" i="1"/>
  <c r="AU71" i="1"/>
  <c r="F107" i="1"/>
  <c r="AW18" i="1"/>
  <c r="Y18" i="1"/>
  <c r="F128" i="1"/>
  <c r="F109" i="1"/>
  <c r="AY18" i="1"/>
  <c r="AR26" i="1"/>
  <c r="F69" i="1"/>
  <c r="AR71" i="1"/>
  <c r="R18" i="1"/>
  <c r="F115" i="1"/>
  <c r="X18" i="1" l="1"/>
  <c r="F127" i="1"/>
  <c r="F90" i="1"/>
  <c r="H16" i="2" s="1"/>
  <c r="AU101" i="1"/>
  <c r="AU22" i="1"/>
  <c r="AR101" i="1"/>
  <c r="F99" i="1"/>
  <c r="AR22" i="1"/>
  <c r="O18" i="1"/>
  <c r="F103" i="1"/>
  <c r="H18" i="2" l="1"/>
  <c r="I16" i="2"/>
  <c r="I18" i="2" s="1"/>
  <c r="AR18" i="1"/>
  <c r="F129" i="1"/>
  <c r="AU18" i="1"/>
  <c r="F120" i="1"/>
</calcChain>
</file>

<file path=xl/sharedStrings.xml><?xml version="1.0" encoding="utf-8"?>
<sst xmlns="http://schemas.openxmlformats.org/spreadsheetml/2006/main" count="1225" uniqueCount="183">
  <si>
    <t>Smeta.RU  (495) 974-1589</t>
  </si>
  <si>
    <t>_PS_</t>
  </si>
  <si>
    <t>Smeta.RU</t>
  </si>
  <si>
    <t/>
  </si>
  <si>
    <t>09-01-03</t>
  </si>
  <si>
    <t>09-01-03 ПНР КЛ-10 кВ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</si>
  <si>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</si>
  <si>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</si>
  <si>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</si>
  <si>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</si>
  <si>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</si>
  <si>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</si>
  <si>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</si>
  <si>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</si>
  <si>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</si>
  <si>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</si>
  <si>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Территориальные сметные нормативы для Москвы ТСН-2001 (МГЭ)</t>
  </si>
  <si>
    <t>Поправки для ТСН-2001 от 15.07.2022 г. доп.65</t>
  </si>
  <si>
    <t>Территориальные сметные нормативы для Москвы (ТСН-2001)</t>
  </si>
  <si>
    <t>ТЕР</t>
  </si>
  <si>
    <t>09-03-01</t>
  </si>
  <si>
    <t>ПНР 4 КЛ 10 кВ</t>
  </si>
  <si>
    <t>Новый раздел</t>
  </si>
  <si>
    <t>ПНР</t>
  </si>
  <si>
    <t>1</t>
  </si>
  <si>
    <t>5.10-35-1</t>
  </si>
  <si>
    <t>Кабельные линии высокого или низкого напряжения</t>
  </si>
  <si>
    <t>1 линия кабеля (3 испытания 1-го образца)</t>
  </si>
  <si>
    <t>ТСН-2001.5 Доп. 62, Сб. 10, т. 35, поз. 1</t>
  </si>
  <si>
    <t>)*0,8</t>
  </si>
  <si>
    <t>Пусконаладочные работы</t>
  </si>
  <si>
    <t>ТСН-2001.5-10. 10-4...10-44</t>
  </si>
  <si>
    <t>ТСН-2001.5-10-1</t>
  </si>
  <si>
    <t>Поправка: ТСН-2001.5. р2. п.2.5</t>
  </si>
  <si>
    <t>2</t>
  </si>
  <si>
    <t>5.10-44-1</t>
  </si>
  <si>
    <t>Кабельные линии, испытание оболочек из сшитого полиэтилена каждой строительной длины силовых кабелей на напряжение 10 кВ</t>
  </si>
  <si>
    <t>1 испытание</t>
  </si>
  <si>
    <t>ТСН-2001.5. Доп. 1-42. Сб. 10, т. 44, поз. 1</t>
  </si>
  <si>
    <t>3</t>
  </si>
  <si>
    <t>5.1-150-1</t>
  </si>
  <si>
    <t>Определение активного сопротивления или рабочей электрической емкости жилы кабеля на напряжении до 35 кВ</t>
  </si>
  <si>
    <t>1 измерение</t>
  </si>
  <si>
    <t>ТСН-2001.5. Доп. 1-42. Сб. 1, т. 150, поз. 1</t>
  </si>
  <si>
    <t>*0,8</t>
  </si>
  <si>
    <t>ТСН-2001.5-1. 1-1...1-189</t>
  </si>
  <si>
    <t>ТСН-2001.5-1-1</t>
  </si>
  <si>
    <t>5.1-158-2</t>
  </si>
  <si>
    <t>Фазировка электрической линии или трансформатора с сетью напряжением свыше 1 кВ</t>
  </si>
  <si>
    <t>фазировка</t>
  </si>
  <si>
    <t>ТСН-2001.5. Доп. 1-42. Сб. 1, т. 158, поз. 2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</si>
  <si>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</si>
  <si>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</si>
  <si>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измерение</t>
  </si>
  <si>
    <t>ТСН-2001.5. Доп. 1-42. Сб. 1, т. 162, поз. 1</t>
  </si>
  <si>
    <t>5.10-35-3</t>
  </si>
  <si>
    <t>ИСПЫТАНИЕ ОБРАЗЦОВ КАБЕЛЕЙ НАПРЯЖЕНИЕМ 6-10 КВ, ОТЕЧЕСТВЕННОГО И ИМПОРТНОГО ПРОИЗВОДСТВА</t>
  </si>
  <si>
    <t>испытание</t>
  </si>
  <si>
    <t>ТСН-2001.5. База. Сб.10, т.35, поз.3</t>
  </si>
  <si>
    <t>4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</si>
  <si>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</si>
  <si>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</si>
  <si>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</si>
  <si>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</si>
  <si>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</si>
  <si>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 Машины и механизмы</t>
  </si>
  <si>
    <t>ТСН-2001.2</t>
  </si>
  <si>
    <t>5</t>
  </si>
  <si>
    <t>калькуляция</t>
  </si>
  <si>
    <t>Определение нужного кабеля в пучке 10кВ</t>
  </si>
  <si>
    <t>кабель</t>
  </si>
  <si>
    <t>Материалы</t>
  </si>
  <si>
    <t>Материалы, изделия и конструкции</t>
  </si>
  <si>
    <t>[4 993,52 /  12,7]</t>
  </si>
  <si>
    <t>0</t>
  </si>
  <si>
    <t>6</t>
  </si>
  <si>
    <t>Определение нужного кабеля в пучке (каждого последующего) 10кВ</t>
  </si>
  <si>
    <t>[4 092,61 /  12,7]</t>
  </si>
  <si>
    <t>маш.-ч.</t>
  </si>
  <si>
    <t>ТСН-2001.2. Доп. 1-42, п. 1-8-3 (085001)</t>
  </si>
  <si>
    <t>Определение нужного кабеля в пучке  0,4кВ</t>
  </si>
  <si>
    <t>Определение нужного кабеля в пучке (каждого последующего)  0,4кВ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</si>
  <si>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</si>
  <si>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</si>
  <si>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</si>
  <si>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</si>
  <si>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</si>
  <si>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</si>
  <si>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</si>
  <si>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</si>
  <si>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</si>
  <si>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</si>
  <si>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</si>
  <si>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</si>
  <si>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</si>
  <si>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</si>
  <si>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</si>
  <si>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</si>
  <si>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</si>
  <si>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</si>
  <si>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</si>
  <si>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</si>
  <si>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</si>
  <si>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</si>
  <si>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</si>
  <si>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</si>
  <si>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</si>
  <si>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</si>
  <si>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</si>
  <si>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</si>
  <si>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</si>
  <si>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</si>
  <si>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</si>
  <si>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</si>
  <si>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</si>
  <si>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</si>
  <si>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</si>
  <si>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</si>
  <si>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</si>
  <si>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</si>
  <si>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</si>
  <si>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</si>
  <si>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</si>
  <si>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</si>
  <si>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</si>
  <si>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</si>
  <si>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</si>
  <si>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</si>
  <si>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</si>
  <si>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</si>
  <si>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</si>
  <si>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</si>
  <si>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</si>
  <si>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</si>
  <si>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</si>
  <si>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</si>
  <si>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Инд_исп.Сводный</t>
  </si>
  <si>
    <t>Используется Индекс "по сводному"</t>
  </si>
  <si>
    <t>Уровень цен</t>
  </si>
  <si>
    <t>Сборник индексов</t>
  </si>
  <si>
    <t>Коэффициенты к ТСН-2001 МГЭ</t>
  </si>
  <si>
    <t>216</t>
  </si>
  <si>
    <t>_OBSM_</t>
  </si>
  <si>
    <t>9999990008</t>
  </si>
  <si>
    <t>Трудозатраты рабочих</t>
  </si>
  <si>
    <t>чел.-ч.</t>
  </si>
  <si>
    <t>ТСН-2001.5. р2. п.2.5</t>
  </si>
  <si>
    <t>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</si>
  <si>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Глава 5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</si>
  <si>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</si>
  <si>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Поправка: ТСН-2001.5. р2. п.2.5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</si>
  <si>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</si>
  <si>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</si>
  <si>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</si>
  <si>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</si>
  <si>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</si>
  <si>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</si>
  <si>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</si>
  <si>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</si>
  <si>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</si>
  <si>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</si>
  <si>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</si>
  <si>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</si>
  <si>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</si>
  <si>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</si>
  <si>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№ и период сборника коэффициентов (индексов) пересчета: Коэффициенты к ТСН-2001 МГЭ №216 III квартал 2025 года</t>
  </si>
  <si>
    <r>
      <t>5.10-35-1</t>
    </r>
    <r>
      <rPr>
        <i/>
        <sz val="10"/>
        <rFont val="Arial"/>
        <family val="2"/>
        <charset val="204"/>
      </rPr>
      <t xml:space="preserve">
Поправка: ТСН-2001.5. р2. п.2.5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</si>
  <si>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</si>
  <si>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</si>
  <si>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</si>
  <si>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</si>
  <si>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</si>
  <si>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</si>
  <si>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</si>
  <si>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5.10-44-1</t>
    </r>
    <r>
      <rPr>
        <i/>
        <sz val="10"/>
        <rFont val="Arial"/>
        <family val="2"/>
        <charset val="204"/>
      </rPr>
      <t xml:space="preserve">
Поправка: ТСН-2001.5. р2. п.2.5</t>
    </r>
  </si>
  <si>
    <t>ЭМ</t>
  </si>
  <si>
    <t>в т.ч. ЗПМ</t>
  </si>
  <si>
    <t>НР и СП от ЗПМ</t>
  </si>
  <si>
    <t xml:space="preserve">   Итого по ТСН-2001.16</t>
  </si>
  <si>
    <t xml:space="preserve">   Итого возвратных сумм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</si>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</sst>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5" fillId="0" borderId="0" xfId="0" applyFont="1"/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7" fillId="0" borderId="0" xfId="0" applyNumberFormat="1" applyFont="1" applyAlignment="1">
      <alignment horizontal="right"/>
    </xf>
    <xf numFmtId="0" fontId="11" fillId="0" borderId="1" xfId="0" applyFont="1" applyBorder="1"/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0" fillId="0" borderId="2" xfId="0" applyFont="1" applyBorder="1" applyAlignment="1">
      <alignment horizontal="center"/>
    </xf>
    <xf numFmtId="164" fontId="15" fillId="0" borderId="2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Обычный 4" xfId="1" xr:uid="{C5B27BFA-7D03-4372-904E-956407E9D9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8D4CB-596F-4068-B228-80C37575F950}">
  <sheetPr>
    <pageSetUpPr fitToPage="1"/>
  </sheetPr>
  <dimension ref="A1:AP53"/>
  <sheetViews>
    <sheetView tabSelected="1" topLeftCell="A25" zoomScaleNormal="100" workbookViewId="0">
      <selection activeCell="A32" sqref="A32:XFD3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11" max="11" width="11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7" t="s">
        <v>164</v>
      </c>
      <c r="K2" s="37"/>
    </row>
    <row r="3" spans="1:42" ht="15.75" x14ac:dyDescent="0.25">
      <c r="A3" s="39" t="s">
        <v>5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42" x14ac:dyDescent="0.2">
      <c r="A4" s="31" t="s">
        <v>151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39" t="str">
        <f>CONCATENATE( "ЛОКАЛЬНЫЙ СМЕТНЫЙ РАСЧЕТ № ",IF(Source!F20&lt;&gt;"Новая локальная смета", Source!F20, ""))</f>
        <v>ЛОКАЛЬНЫЙ СМЕТНЫЙ РАСЧЕТ № 09-03-01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41" t="str">
        <f>IF(Source!G20&lt;&gt;"Новая локальная смета", Source!G20, "")</f>
        <v>ПНР 4 КЛ 10 кВ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42" x14ac:dyDescent="0.2">
      <c r="A9" s="42" t="s">
        <v>152</v>
      </c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36" t="str">
        <f>CONCATENATE( "Основание: чертежи № ", Source!J20)</f>
        <v xml:space="preserve">Основание: чертежи № 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spans="1:42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42" ht="14.25" x14ac:dyDescent="0.2">
      <c r="A13" s="36" t="s">
        <v>165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AP13" s="11" t="s">
        <v>165</v>
      </c>
    </row>
    <row r="14" spans="1:42" ht="114" x14ac:dyDescent="0.2">
      <c r="A14" s="14" t="s">
        <v>153</v>
      </c>
      <c r="B14" s="14" t="s">
        <v>154</v>
      </c>
      <c r="C14" s="14" t="s">
        <v>155</v>
      </c>
      <c r="D14" s="14" t="s">
        <v>156</v>
      </c>
      <c r="E14" s="14" t="s">
        <v>157</v>
      </c>
      <c r="F14" s="14" t="s">
        <v>158</v>
      </c>
      <c r="G14" s="15" t="s">
        <v>159</v>
      </c>
      <c r="H14" s="15" t="s">
        <v>160</v>
      </c>
      <c r="I14" s="14" t="s">
        <v>161</v>
      </c>
      <c r="J14" s="14" t="s">
        <v>162</v>
      </c>
      <c r="K14" s="14" t="s">
        <v>163</v>
      </c>
    </row>
    <row r="15" spans="1:42" ht="14.25" x14ac:dyDescent="0.2">
      <c r="A15" s="14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4">
        <v>9</v>
      </c>
      <c r="J15" s="14">
        <v>10</v>
      </c>
      <c r="K15" s="14">
        <v>11</v>
      </c>
    </row>
    <row r="17" spans="1:35" ht="16.5" x14ac:dyDescent="0.25">
      <c r="A17" s="38" t="str">
        <f>CONCATENATE("Раздел: ",IF(Source!G24&lt;&gt;"Новый раздел", Source!G24, ""))</f>
        <v>Раздел: ПНР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spans="1:35" ht="71.25" x14ac:dyDescent="0.2">
      <c r="A18" s="17">
        <v>1</v>
      </c>
      <c r="B18" s="17" t="s">
        <v>166</v>
      </c>
      <c r="C18" s="17" t="s">
        <v>26</v>
      </c>
      <c r="D18" s="18" t="str">
        <f>Source!H28</f>
        <v>1 линия кабеля (3 испытания 1-го образца)</v>
      </c>
      <c r="E18" s="16">
        <f>Source!I28</f>
        <v>4</v>
      </c>
      <c r="F18" s="20"/>
      <c r="G18" s="19"/>
      <c r="H18" s="16"/>
      <c r="I18" s="20"/>
      <c r="J18" s="16"/>
      <c r="K18" s="20"/>
      <c r="Q18">
        <f>ROUND((Source!DN28/100)*ROUND((ROUND((Source!AF28*Source!AV28*Source!I28),2)),2), 2)</f>
        <v>2485.46</v>
      </c>
      <c r="R18">
        <f>Source!X28</f>
        <v>110931.16</v>
      </c>
      <c r="S18">
        <f>ROUND((Source!DO28/100)*ROUND((ROUND((Source!AF28*Source!AV28*Source!I28),2)),2), 2)</f>
        <v>2319.77</v>
      </c>
      <c r="T18">
        <f>Source!Y28</f>
        <v>64973.97</v>
      </c>
      <c r="U18">
        <f>ROUND((175/100)*ROUND((ROUND((Source!AE28*Source!AV28*Source!I28),2)),2), 2)</f>
        <v>0</v>
      </c>
      <c r="V18">
        <f>ROUND((160/100)*ROUND(ROUND((ROUND((Source!AE28*Source!AV28*Source!I28),2)*Source!BS28),2), 2), 2)</f>
        <v>0</v>
      </c>
      <c r="AI18">
        <v>0</v>
      </c>
    </row>
    <row r="19" spans="1:35" ht="14.25" x14ac:dyDescent="0.2">
      <c r="A19" s="17"/>
      <c r="B19" s="17"/>
      <c r="C19" s="17" t="s">
        <v>167</v>
      </c>
      <c r="D19" s="18"/>
      <c r="E19" s="16"/>
      <c r="F19" s="20">
        <f>Source!AO28</f>
        <v>1035.6099999999999</v>
      </c>
      <c r="G19" s="19" t="str">
        <f>Source!DG28</f>
        <v>)*0,8</v>
      </c>
      <c r="H19" s="16">
        <f>Source!AV28</f>
        <v>1</v>
      </c>
      <c r="I19" s="20">
        <f>ROUND((ROUND((Source!AF28*Source!AV28*Source!I28),2)),2)</f>
        <v>3313.95</v>
      </c>
      <c r="J19" s="16">
        <f>IF(Source!BA28&lt;&gt; 0, Source!BA28, 1)</f>
        <v>47.82</v>
      </c>
      <c r="K19" s="20">
        <f>Source!S28</f>
        <v>158473.09</v>
      </c>
      <c r="W19">
        <f>I19</f>
        <v>3313.95</v>
      </c>
    </row>
    <row r="20" spans="1:35" ht="14.25" x14ac:dyDescent="0.2">
      <c r="A20" s="17"/>
      <c r="B20" s="17"/>
      <c r="C20" s="17" t="s">
        <v>168</v>
      </c>
      <c r="D20" s="18" t="s">
        <v>169</v>
      </c>
      <c r="E20" s="16">
        <f>Source!DN28</f>
        <v>75</v>
      </c>
      <c r="F20" s="20"/>
      <c r="G20" s="19"/>
      <c r="H20" s="16"/>
      <c r="I20" s="20">
        <f>SUM(Q18:Q19)</f>
        <v>2485.46</v>
      </c>
      <c r="J20" s="16">
        <f>Source!BZ28</f>
        <v>70</v>
      </c>
      <c r="K20" s="20">
        <f>SUM(R18:R19)</f>
        <v>110931.16</v>
      </c>
    </row>
    <row r="21" spans="1:35" ht="14.25" x14ac:dyDescent="0.2">
      <c r="A21" s="17"/>
      <c r="B21" s="17"/>
      <c r="C21" s="17" t="s">
        <v>170</v>
      </c>
      <c r="D21" s="18" t="s">
        <v>169</v>
      </c>
      <c r="E21" s="16">
        <f>Source!DO28</f>
        <v>70</v>
      </c>
      <c r="F21" s="20"/>
      <c r="G21" s="19"/>
      <c r="H21" s="16"/>
      <c r="I21" s="20">
        <f>SUM(S18:S20)</f>
        <v>2319.77</v>
      </c>
      <c r="J21" s="16">
        <f>Source!CA28</f>
        <v>41</v>
      </c>
      <c r="K21" s="20">
        <f>SUM(T18:T20)</f>
        <v>64973.97</v>
      </c>
    </row>
    <row r="22" spans="1:35" ht="14.25" x14ac:dyDescent="0.2">
      <c r="A22" s="22"/>
      <c r="B22" s="22"/>
      <c r="C22" s="22" t="s">
        <v>171</v>
      </c>
      <c r="D22" s="23" t="s">
        <v>172</v>
      </c>
      <c r="E22" s="24">
        <f>Source!AQ28</f>
        <v>65</v>
      </c>
      <c r="F22" s="25"/>
      <c r="G22" s="26" t="str">
        <f>Source!DI28</f>
        <v>)*0,8</v>
      </c>
      <c r="H22" s="24">
        <f>Source!AV28</f>
        <v>1</v>
      </c>
      <c r="I22" s="25">
        <f>Source!U28</f>
        <v>208</v>
      </c>
      <c r="J22" s="24"/>
      <c r="K22" s="25"/>
      <c r="AB22" s="21">
        <f>I22</f>
        <v>208</v>
      </c>
    </row>
    <row r="23" spans="1:35" ht="15" x14ac:dyDescent="0.25">
      <c r="C23" s="13" t="s">
        <v>173</v>
      </c>
      <c r="H23" s="32">
        <f>I19+I20+I21+0</f>
        <v>8119.18</v>
      </c>
      <c r="I23" s="32"/>
      <c r="J23" s="32">
        <f>K19+K20+K21+0</f>
        <v>334378.21999999997</v>
      </c>
      <c r="K23" s="32"/>
      <c r="O23" s="21">
        <f>I19+I20+I21+0</f>
        <v>8119.18</v>
      </c>
      <c r="P23" s="21">
        <f>K19+K20+K21+0</f>
        <v>334378.21999999997</v>
      </c>
      <c r="X23">
        <f>IF(Source!BI28&lt;=1,I19+I20+I21-0, 0)</f>
        <v>0</v>
      </c>
      <c r="Y23">
        <f>IF(Source!BI28=2,I19+I20+I21-0, 0)</f>
        <v>0</v>
      </c>
      <c r="Z23">
        <f>IF(Source!BI28=3,I19+I20+I21-0, 0)</f>
        <v>0</v>
      </c>
      <c r="AA23">
        <f>IF(Source!BI28=4,I19+I20+I21,0)</f>
        <v>8119.18</v>
      </c>
    </row>
    <row r="25" spans="1:35" ht="57" x14ac:dyDescent="0.2">
      <c r="A25" s="17">
        <v>2</v>
      </c>
      <c r="B25" s="17" t="s">
        <v>174</v>
      </c>
      <c r="C25" s="17" t="s">
        <v>36</v>
      </c>
      <c r="D25" s="18" t="str">
        <f>Source!H29</f>
        <v>1 испытание</v>
      </c>
      <c r="E25" s="16">
        <f>Source!I29</f>
        <v>12</v>
      </c>
      <c r="F25" s="20"/>
      <c r="G25" s="19"/>
      <c r="H25" s="16"/>
      <c r="I25" s="20"/>
      <c r="J25" s="16"/>
      <c r="K25" s="20"/>
      <c r="Q25">
        <f>ROUND((Source!DN29/100)*ROUND((ROUND((Source!AF29*Source!AV29*Source!I29),2)),2), 2)</f>
        <v>934.28</v>
      </c>
      <c r="R25">
        <f>Source!X29</f>
        <v>41698.559999999998</v>
      </c>
      <c r="S25">
        <f>ROUND((Source!DO29/100)*ROUND((ROUND((Source!AF29*Source!AV29*Source!I29),2)),2), 2)</f>
        <v>871.99</v>
      </c>
      <c r="T25">
        <f>Source!Y29</f>
        <v>24423.439999999999</v>
      </c>
      <c r="U25">
        <f>ROUND((175/100)*ROUND((ROUND((Source!AE29*Source!AV29*Source!I29),2)),2), 2)</f>
        <v>0</v>
      </c>
      <c r="V25">
        <f>ROUND((160/100)*ROUND(ROUND((ROUND((Source!AE29*Source!AV29*Source!I29),2)*Source!BS29),2), 2), 2)</f>
        <v>0</v>
      </c>
      <c r="AI25">
        <v>0</v>
      </c>
    </row>
    <row r="26" spans="1:35" ht="14.25" x14ac:dyDescent="0.2">
      <c r="A26" s="17"/>
      <c r="B26" s="17"/>
      <c r="C26" s="17" t="s">
        <v>167</v>
      </c>
      <c r="D26" s="18"/>
      <c r="E26" s="16"/>
      <c r="F26" s="20">
        <f>Source!AO29</f>
        <v>129.76</v>
      </c>
      <c r="G26" s="19" t="str">
        <f>Source!DG29</f>
        <v>)*0,8</v>
      </c>
      <c r="H26" s="16">
        <f>Source!AV29</f>
        <v>1</v>
      </c>
      <c r="I26" s="20">
        <f>ROUND((ROUND((Source!AF29*Source!AV29*Source!I29),2)),2)</f>
        <v>1245.7</v>
      </c>
      <c r="J26" s="16">
        <f>IF(Source!BA29&lt;&gt; 0, Source!BA29, 1)</f>
        <v>47.82</v>
      </c>
      <c r="K26" s="20">
        <f>Source!S29</f>
        <v>59569.37</v>
      </c>
      <c r="W26">
        <f>I26</f>
        <v>1245.7</v>
      </c>
    </row>
    <row r="27" spans="1:35" ht="14.25" x14ac:dyDescent="0.2">
      <c r="A27" s="17"/>
      <c r="B27" s="17"/>
      <c r="C27" s="17" t="s">
        <v>168</v>
      </c>
      <c r="D27" s="18" t="s">
        <v>169</v>
      </c>
      <c r="E27" s="16">
        <f>Source!DN29</f>
        <v>75</v>
      </c>
      <c r="F27" s="20"/>
      <c r="G27" s="19"/>
      <c r="H27" s="16"/>
      <c r="I27" s="20">
        <f>SUM(Q25:Q26)</f>
        <v>934.28</v>
      </c>
      <c r="J27" s="16">
        <f>Source!BZ29</f>
        <v>70</v>
      </c>
      <c r="K27" s="20">
        <f>SUM(R25:R26)</f>
        <v>41698.559999999998</v>
      </c>
    </row>
    <row r="28" spans="1:35" ht="14.25" x14ac:dyDescent="0.2">
      <c r="A28" s="17"/>
      <c r="B28" s="17"/>
      <c r="C28" s="17" t="s">
        <v>170</v>
      </c>
      <c r="D28" s="18" t="s">
        <v>169</v>
      </c>
      <c r="E28" s="16">
        <f>Source!DO29</f>
        <v>70</v>
      </c>
      <c r="F28" s="20"/>
      <c r="G28" s="19"/>
      <c r="H28" s="16"/>
      <c r="I28" s="20">
        <f>SUM(S25:S27)</f>
        <v>871.99</v>
      </c>
      <c r="J28" s="16">
        <f>Source!CA29</f>
        <v>41</v>
      </c>
      <c r="K28" s="20">
        <f>SUM(T25:T27)</f>
        <v>24423.439999999999</v>
      </c>
    </row>
    <row r="29" spans="1:35" ht="14.25" x14ac:dyDescent="0.2">
      <c r="A29" s="22"/>
      <c r="B29" s="22"/>
      <c r="C29" s="22" t="s">
        <v>171</v>
      </c>
      <c r="D29" s="23" t="s">
        <v>172</v>
      </c>
      <c r="E29" s="24">
        <f>Source!AQ29</f>
        <v>9.2100000000000009</v>
      </c>
      <c r="F29" s="25"/>
      <c r="G29" s="26" t="str">
        <f>Source!DI29</f>
        <v>)*0,8</v>
      </c>
      <c r="H29" s="24">
        <f>Source!AV29</f>
        <v>1</v>
      </c>
      <c r="I29" s="25">
        <f>Source!U29</f>
        <v>88.416000000000011</v>
      </c>
      <c r="J29" s="24"/>
      <c r="K29" s="25"/>
      <c r="AB29" s="21">
        <f>I29</f>
        <v>88.416000000000011</v>
      </c>
    </row>
    <row r="30" spans="1:35" ht="15" x14ac:dyDescent="0.25">
      <c r="C30" s="13" t="s">
        <v>173</v>
      </c>
      <c r="H30" s="32">
        <f>I26+I27+I28+0</f>
        <v>3051.9700000000003</v>
      </c>
      <c r="I30" s="32"/>
      <c r="J30" s="32">
        <f>K26+K27+K28+0</f>
        <v>125691.37</v>
      </c>
      <c r="K30" s="32"/>
      <c r="O30" s="21">
        <f>I26+I27+I28+0</f>
        <v>3051.9700000000003</v>
      </c>
      <c r="P30" s="21">
        <f>K26+K27+K28+0</f>
        <v>125691.37</v>
      </c>
      <c r="X30">
        <f>IF(Source!BI29&lt;=1,I26+I27+I28-0, 0)</f>
        <v>0</v>
      </c>
      <c r="Y30">
        <f>IF(Source!BI29=2,I26+I27+I28-0, 0)</f>
        <v>0</v>
      </c>
      <c r="Z30">
        <f>IF(Source!BI29=3,I26+I27+I28-0, 0)</f>
        <v>0</v>
      </c>
      <c r="AA30">
        <f>IF(Source!BI29=4,I26+I27+I28,0)</f>
        <v>3051.9700000000003</v>
      </c>
    </row>
    <row r="33" spans="1:35" ht="14.25" x14ac:dyDescent="0.2">
      <c r="A33" s="17">
        <v>4</v>
      </c>
      <c r="B33" s="17" t="str">
        <f>Source!F34</f>
        <v>2.1-8-3</v>
      </c>
      <c r="C33" s="17" t="s">
        <v>61</v>
      </c>
      <c r="D33" s="18" t="str">
        <f>Source!H34</f>
        <v>маш.-ч</v>
      </c>
      <c r="E33" s="16">
        <f>Source!I34</f>
        <v>8</v>
      </c>
      <c r="F33" s="20"/>
      <c r="G33" s="19"/>
      <c r="H33" s="16"/>
      <c r="I33" s="20"/>
      <c r="J33" s="16"/>
      <c r="K33" s="20"/>
      <c r="Q33">
        <f>ROUND((Source!DN34/100)*ROUND((ROUND((Source!AF34*Source!AV34*Source!I34),2)),2), 2)</f>
        <v>0</v>
      </c>
      <c r="R33">
        <f>Source!X34</f>
        <v>0</v>
      </c>
      <c r="S33">
        <f>ROUND((Source!DO34/100)*ROUND((ROUND((Source!AF34*Source!AV34*Source!I34),2)),2), 2)</f>
        <v>0</v>
      </c>
      <c r="T33">
        <f>Source!Y34</f>
        <v>0</v>
      </c>
      <c r="U33">
        <f>ROUND((175/100)*ROUND((ROUND((Source!AE34*Source!AV34*Source!I34),2)),2), 2)</f>
        <v>176.68</v>
      </c>
      <c r="V33">
        <f>ROUND((160/100)*ROUND(ROUND((ROUND((Source!AE34*Source!AV34*Source!I34),2)*Source!BS34),2), 2), 2)</f>
        <v>7724.66</v>
      </c>
      <c r="AI33">
        <v>2</v>
      </c>
    </row>
    <row r="34" spans="1:35" ht="14.25" x14ac:dyDescent="0.2">
      <c r="A34" s="17"/>
      <c r="B34" s="17"/>
      <c r="C34" s="17" t="s">
        <v>175</v>
      </c>
      <c r="D34" s="18"/>
      <c r="E34" s="16"/>
      <c r="F34" s="20">
        <f>Source!AM34</f>
        <v>247.38</v>
      </c>
      <c r="G34" s="19" t="str">
        <f>Source!DE34</f>
        <v/>
      </c>
      <c r="H34" s="16">
        <f>Source!AV34</f>
        <v>1</v>
      </c>
      <c r="I34" s="20">
        <f>(ROUND((ROUND(((Source!ET34)*Source!AV34*Source!I34),2)),2)+ROUND((ROUND(((Source!AE34-(Source!EU34))*Source!AV34*Source!I34),2)),2))</f>
        <v>1979.04</v>
      </c>
      <c r="J34" s="16">
        <f>IF(Source!BB34&lt;&gt; 0, Source!BB34, 1)</f>
        <v>10.77</v>
      </c>
      <c r="K34" s="20">
        <f>Source!Q34</f>
        <v>21314.26</v>
      </c>
    </row>
    <row r="35" spans="1:35" ht="14.25" x14ac:dyDescent="0.2">
      <c r="A35" s="17"/>
      <c r="B35" s="17"/>
      <c r="C35" s="17" t="s">
        <v>176</v>
      </c>
      <c r="D35" s="18"/>
      <c r="E35" s="16"/>
      <c r="F35" s="20">
        <f>Source!AN34</f>
        <v>12.62</v>
      </c>
      <c r="G35" s="19" t="str">
        <f>Source!DF34</f>
        <v/>
      </c>
      <c r="H35" s="16">
        <f>Source!AV34</f>
        <v>1</v>
      </c>
      <c r="I35" s="27">
        <f>ROUND((ROUND((Source!AE34*Source!AV34*Source!I34),2)),2)</f>
        <v>100.96</v>
      </c>
      <c r="J35" s="16">
        <f>IF(Source!BS34&lt;&gt; 0, Source!BS34, 1)</f>
        <v>47.82</v>
      </c>
      <c r="K35" s="27">
        <f>Source!R34</f>
        <v>4827.91</v>
      </c>
      <c r="W35">
        <f>I35</f>
        <v>100.96</v>
      </c>
    </row>
    <row r="36" spans="1:35" ht="14.25" x14ac:dyDescent="0.2">
      <c r="A36" s="22"/>
      <c r="B36" s="22"/>
      <c r="C36" s="22" t="s">
        <v>177</v>
      </c>
      <c r="D36" s="23" t="s">
        <v>169</v>
      </c>
      <c r="E36" s="24">
        <f>175</f>
        <v>175</v>
      </c>
      <c r="F36" s="25"/>
      <c r="G36" s="26"/>
      <c r="H36" s="24"/>
      <c r="I36" s="25">
        <f>SUM(U33:U35)</f>
        <v>176.68</v>
      </c>
      <c r="J36" s="24">
        <f>160</f>
        <v>160</v>
      </c>
      <c r="K36" s="25">
        <f>SUM(V33:V35)</f>
        <v>7724.66</v>
      </c>
    </row>
    <row r="37" spans="1:35" ht="15" x14ac:dyDescent="0.25">
      <c r="C37" s="13" t="s">
        <v>173</v>
      </c>
      <c r="H37" s="32">
        <f>I34+I36+0</f>
        <v>2155.7199999999998</v>
      </c>
      <c r="I37" s="32"/>
      <c r="J37" s="32">
        <f>K34+K36+0</f>
        <v>29038.92</v>
      </c>
      <c r="K37" s="32"/>
      <c r="O37" s="21">
        <f>I34+I36+0</f>
        <v>2155.7199999999998</v>
      </c>
      <c r="P37" s="21">
        <f>K34+K36+0</f>
        <v>29038.92</v>
      </c>
      <c r="X37">
        <f>IF(Source!BI34&lt;=1,I34+I36-0, 0)</f>
        <v>2155.7199999999998</v>
      </c>
      <c r="Y37">
        <f>IF(Source!BI34=2,I34+I36-0, 0)</f>
        <v>0</v>
      </c>
      <c r="Z37">
        <f>IF(Source!BI34=3,I34+I36-0, 0)</f>
        <v>0</v>
      </c>
      <c r="AA37">
        <f>IF(Source!BI34=4,I34+I36,0)</f>
        <v>0</v>
      </c>
    </row>
    <row r="40" spans="1:35" ht="15" x14ac:dyDescent="0.25">
      <c r="A40" s="35" t="str">
        <f>CONCATENATE("Итого по разделу: ",IF(Source!G41&lt;&gt;"Новый раздел", Source!G41, ""))</f>
        <v>Итого по разделу: ПНР</v>
      </c>
      <c r="B40" s="35"/>
      <c r="C40" s="35"/>
      <c r="D40" s="35"/>
      <c r="E40" s="35"/>
      <c r="F40" s="35"/>
      <c r="G40" s="35"/>
      <c r="H40" s="33">
        <f>SUM(O17:O39)</f>
        <v>13326.87</v>
      </c>
      <c r="I40" s="34"/>
      <c r="J40" s="33">
        <f>SUM(P17:P39)</f>
        <v>489108.50999999995</v>
      </c>
      <c r="K40" s="34"/>
    </row>
    <row r="41" spans="1:35" hidden="1" x14ac:dyDescent="0.2">
      <c r="A41" t="s">
        <v>178</v>
      </c>
      <c r="H41">
        <f>SUM(AC17:AC40)</f>
        <v>0</v>
      </c>
      <c r="J41">
        <f>SUM(AD17:AD40)</f>
        <v>0</v>
      </c>
    </row>
    <row r="42" spans="1:35" hidden="1" x14ac:dyDescent="0.2">
      <c r="A42" t="s">
        <v>179</v>
      </c>
      <c r="H42">
        <f>SUM(AE17:AE41)</f>
        <v>0</v>
      </c>
      <c r="J42">
        <f>SUM(AF17:AF41)</f>
        <v>0</v>
      </c>
    </row>
    <row r="44" spans="1:35" ht="15" x14ac:dyDescent="0.25">
      <c r="A44" s="35" t="str">
        <f>CONCATENATE("Итого по локальной смете: ",IF(Source!G71&lt;&gt;"Новая локальная смета", Source!G71, ""))</f>
        <v>Итого по локальной смете: ПНР 4 КЛ 10 кВ</v>
      </c>
      <c r="B44" s="35"/>
      <c r="C44" s="35"/>
      <c r="D44" s="35"/>
      <c r="E44" s="35"/>
      <c r="F44" s="35"/>
      <c r="G44" s="35"/>
      <c r="H44" s="33">
        <f>SUM(O16:O43)</f>
        <v>13326.87</v>
      </c>
      <c r="I44" s="34"/>
      <c r="J44" s="33">
        <f>SUM(P16:P43)</f>
        <v>489108.50999999995</v>
      </c>
      <c r="K44" s="34"/>
    </row>
    <row r="45" spans="1:35" hidden="1" x14ac:dyDescent="0.2">
      <c r="A45" t="s">
        <v>178</v>
      </c>
      <c r="H45">
        <f>SUM(AC16:AC44)</f>
        <v>0</v>
      </c>
      <c r="J45">
        <f>SUM(AD16:AD44)</f>
        <v>0</v>
      </c>
    </row>
    <row r="46" spans="1:35" hidden="1" x14ac:dyDescent="0.2">
      <c r="A46" t="s">
        <v>179</v>
      </c>
      <c r="H46">
        <f>SUM(AE16:AE45)</f>
        <v>0</v>
      </c>
      <c r="J46">
        <f>SUM(AF16:AF45)</f>
        <v>0</v>
      </c>
    </row>
    <row r="49" spans="1:11" ht="14.25" x14ac:dyDescent="0.2">
      <c r="A49" s="29" t="s">
        <v>180</v>
      </c>
      <c r="B49" s="29"/>
      <c r="C49" s="28" t="str">
        <f>IF(Source!AC12&lt;&gt;"", Source!AC12," ")</f>
        <v xml:space="preserve"> </v>
      </c>
      <c r="D49" s="28"/>
      <c r="E49" s="28"/>
      <c r="F49" s="28"/>
      <c r="G49" s="28"/>
      <c r="H49" s="30" t="str">
        <f>IF(Source!AB12&lt;&gt;"", Source!AB12," ")</f>
        <v xml:space="preserve"> </v>
      </c>
      <c r="I49" s="30"/>
      <c r="J49" s="30"/>
      <c r="K49" s="30"/>
    </row>
    <row r="50" spans="1:11" ht="14.25" x14ac:dyDescent="0.2">
      <c r="A50" s="10"/>
      <c r="B50" s="10"/>
      <c r="C50" s="31" t="s">
        <v>181</v>
      </c>
      <c r="D50" s="31"/>
      <c r="E50" s="31"/>
      <c r="F50" s="31"/>
      <c r="G50" s="31"/>
      <c r="H50" s="10"/>
      <c r="I50" s="10"/>
      <c r="J50" s="10"/>
      <c r="K50" s="10"/>
    </row>
    <row r="51" spans="1:11" ht="14.25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1:11" ht="14.25" x14ac:dyDescent="0.2">
      <c r="A52" s="29" t="s">
        <v>182</v>
      </c>
      <c r="B52" s="29"/>
      <c r="C52" s="28" t="str">
        <f>IF(Source!AE12&lt;&gt;"", Source!AE12," ")</f>
        <v xml:space="preserve"> </v>
      </c>
      <c r="D52" s="28"/>
      <c r="E52" s="28"/>
      <c r="F52" s="28"/>
      <c r="G52" s="28"/>
      <c r="H52" s="30" t="str">
        <f>IF(Source!AD12&lt;&gt;"", Source!AD12," ")</f>
        <v xml:space="preserve"> </v>
      </c>
      <c r="I52" s="30"/>
      <c r="J52" s="30"/>
      <c r="K52" s="30"/>
    </row>
    <row r="53" spans="1:11" ht="14.25" x14ac:dyDescent="0.2">
      <c r="A53" s="10"/>
      <c r="B53" s="10"/>
      <c r="C53" s="31" t="s">
        <v>181</v>
      </c>
      <c r="D53" s="31"/>
      <c r="E53" s="31"/>
      <c r="F53" s="31"/>
      <c r="G53" s="31"/>
      <c r="H53" s="10"/>
      <c r="I53" s="10"/>
      <c r="J53" s="10"/>
      <c r="K53" s="10"/>
    </row>
  </sheetData>
  <mergeCells count="27">
    <mergeCell ref="A13:K13"/>
    <mergeCell ref="J2:K2"/>
    <mergeCell ref="A17:K17"/>
    <mergeCell ref="A3:K3"/>
    <mergeCell ref="A4:K4"/>
    <mergeCell ref="A6:K6"/>
    <mergeCell ref="A8:K8"/>
    <mergeCell ref="A9:K9"/>
    <mergeCell ref="A11:K11"/>
    <mergeCell ref="H23:I23"/>
    <mergeCell ref="J23:K23"/>
    <mergeCell ref="H30:I30"/>
    <mergeCell ref="J30:K30"/>
    <mergeCell ref="C53:G53"/>
    <mergeCell ref="H37:I37"/>
    <mergeCell ref="J37:K37"/>
    <mergeCell ref="J40:K40"/>
    <mergeCell ref="H40:I40"/>
    <mergeCell ref="A40:G40"/>
    <mergeCell ref="J44:K44"/>
    <mergeCell ref="H44:I44"/>
    <mergeCell ref="A44:G44"/>
    <mergeCell ref="A49:B49"/>
    <mergeCell ref="H49:K49"/>
    <mergeCell ref="C50:G50"/>
    <mergeCell ref="A52:B52"/>
    <mergeCell ref="H52:K52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B7F1F-84EA-40EB-B90A-FB3810ACFD35}">
  <dimension ref="A1:IK144"/>
  <sheetViews>
    <sheetView workbookViewId="0">
      <selection activeCell="A140" sqref="A140:AX14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11</v>
      </c>
      <c r="P1">
        <v>0</v>
      </c>
      <c r="Q1">
        <v>0</v>
      </c>
    </row>
    <row r="12" spans="1:133" x14ac:dyDescent="0.2">
      <c r="A12" s="1">
        <v>1</v>
      </c>
      <c r="B12" s="1">
        <v>139</v>
      </c>
      <c r="C12" s="1">
        <v>0</v>
      </c>
      <c r="D12" s="1">
        <f>ROW(A101)</f>
        <v>101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6</v>
      </c>
      <c r="AI12" s="1" t="s">
        <v>7</v>
      </c>
      <c r="AJ12" s="1" t="s">
        <v>8</v>
      </c>
      <c r="AK12" s="1"/>
      <c r="AL12" s="1" t="s">
        <v>9</v>
      </c>
      <c r="AM12" s="1" t="s">
        <v>10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B101</f>
        <v>139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09-01-03</v>
      </c>
      <c r="G18" s="2" t="str">
        <f t="shared" si="0"/>
        <v>09-01-03 ПНР КЛ-10 кВ</v>
      </c>
      <c r="H18" s="2"/>
      <c r="I18" s="2"/>
      <c r="J18" s="2"/>
      <c r="K18" s="2"/>
      <c r="L18" s="2"/>
      <c r="M18" s="2"/>
      <c r="N18" s="2"/>
      <c r="O18" s="2">
        <f t="shared" ref="O18:AT18" si="1">O101</f>
        <v>252435.49</v>
      </c>
      <c r="P18" s="2">
        <f t="shared" si="1"/>
        <v>0</v>
      </c>
      <c r="Q18" s="2">
        <f t="shared" si="1"/>
        <v>21314.26</v>
      </c>
      <c r="R18" s="2">
        <f t="shared" si="1"/>
        <v>4827.91</v>
      </c>
      <c r="S18" s="2">
        <f t="shared" si="1"/>
        <v>231121.23</v>
      </c>
      <c r="T18" s="2">
        <f t="shared" si="1"/>
        <v>0</v>
      </c>
      <c r="U18" s="2">
        <f t="shared" si="1"/>
        <v>313.69600000000003</v>
      </c>
      <c r="V18" s="2">
        <f t="shared" si="1"/>
        <v>0</v>
      </c>
      <c r="W18" s="2">
        <f t="shared" si="1"/>
        <v>0</v>
      </c>
      <c r="X18" s="2">
        <f t="shared" si="1"/>
        <v>161784.85999999999</v>
      </c>
      <c r="Y18" s="2">
        <f t="shared" si="1"/>
        <v>94759.71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516704.72</v>
      </c>
      <c r="AS18" s="2">
        <f t="shared" si="1"/>
        <v>29038.92</v>
      </c>
      <c r="AT18" s="2">
        <f t="shared" si="1"/>
        <v>0</v>
      </c>
      <c r="AU18" s="2">
        <f t="shared" ref="AU18:BZ18" si="2">AU101</f>
        <v>487665.8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CA101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DG101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EM101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FS101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ROW(A71)</f>
        <v>71</v>
      </c>
      <c r="E20" s="1"/>
      <c r="F20" s="1" t="s">
        <v>20</v>
      </c>
      <c r="G20" s="1" t="s">
        <v>21</v>
      </c>
      <c r="H20" s="1" t="s">
        <v>3</v>
      </c>
      <c r="I20" s="1">
        <v>0</v>
      </c>
      <c r="J20" s="1" t="s">
        <v>3</v>
      </c>
      <c r="K20" s="1">
        <v>-1</v>
      </c>
      <c r="L20" s="1" t="s">
        <v>20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B71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09-03-01</v>
      </c>
      <c r="G22" s="2" t="str">
        <f t="shared" si="7"/>
        <v>ПНР 4 КЛ 10 кВ</v>
      </c>
      <c r="H22" s="2"/>
      <c r="I22" s="2"/>
      <c r="J22" s="2"/>
      <c r="K22" s="2"/>
      <c r="L22" s="2"/>
      <c r="M22" s="2"/>
      <c r="N22" s="2"/>
      <c r="O22" s="2">
        <f t="shared" ref="O22:AT22" si="8">O71</f>
        <v>252435.49</v>
      </c>
      <c r="P22" s="2">
        <f t="shared" si="8"/>
        <v>0</v>
      </c>
      <c r="Q22" s="2">
        <f t="shared" si="8"/>
        <v>21314.26</v>
      </c>
      <c r="R22" s="2">
        <f t="shared" si="8"/>
        <v>4827.91</v>
      </c>
      <c r="S22" s="2">
        <f t="shared" si="8"/>
        <v>231121.23</v>
      </c>
      <c r="T22" s="2">
        <f t="shared" si="8"/>
        <v>0</v>
      </c>
      <c r="U22" s="2">
        <f t="shared" si="8"/>
        <v>313.69600000000003</v>
      </c>
      <c r="V22" s="2">
        <f t="shared" si="8"/>
        <v>0</v>
      </c>
      <c r="W22" s="2">
        <f t="shared" si="8"/>
        <v>0</v>
      </c>
      <c r="X22" s="2">
        <f t="shared" si="8"/>
        <v>161784.85999999999</v>
      </c>
      <c r="Y22" s="2">
        <f t="shared" si="8"/>
        <v>94759.71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516704.72</v>
      </c>
      <c r="AS22" s="2">
        <f t="shared" si="8"/>
        <v>29038.92</v>
      </c>
      <c r="AT22" s="2">
        <f t="shared" si="8"/>
        <v>0</v>
      </c>
      <c r="AU22" s="2">
        <f t="shared" ref="AU22:BZ22" si="9">AU71</f>
        <v>487665.8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ROW(A41)</f>
        <v>41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</v>
      </c>
      <c r="H26" s="2"/>
      <c r="I26" s="2"/>
      <c r="J26" s="2"/>
      <c r="K26" s="2"/>
      <c r="L26" s="2"/>
      <c r="M26" s="2"/>
      <c r="N26" s="2"/>
      <c r="O26" s="2">
        <f t="shared" ref="O26:AT26" si="15">O41</f>
        <v>252435.49</v>
      </c>
      <c r="P26" s="2">
        <f t="shared" si="15"/>
        <v>0</v>
      </c>
      <c r="Q26" s="2">
        <f t="shared" si="15"/>
        <v>21314.26</v>
      </c>
      <c r="R26" s="2">
        <f t="shared" si="15"/>
        <v>4827.91</v>
      </c>
      <c r="S26" s="2">
        <f t="shared" si="15"/>
        <v>231121.23</v>
      </c>
      <c r="T26" s="2">
        <f t="shared" si="15"/>
        <v>0</v>
      </c>
      <c r="U26" s="2">
        <f t="shared" si="15"/>
        <v>313.69600000000003</v>
      </c>
      <c r="V26" s="2">
        <f t="shared" si="15"/>
        <v>0</v>
      </c>
      <c r="W26" s="2">
        <f t="shared" si="15"/>
        <v>0</v>
      </c>
      <c r="X26" s="2">
        <f t="shared" si="15"/>
        <v>161784.85999999999</v>
      </c>
      <c r="Y26" s="2">
        <f t="shared" si="15"/>
        <v>94759.71</v>
      </c>
      <c r="Z26" s="2">
        <f t="shared" si="15"/>
        <v>0</v>
      </c>
      <c r="AA26" s="2">
        <f t="shared" si="15"/>
        <v>0</v>
      </c>
      <c r="AB26" s="2">
        <f t="shared" si="15"/>
        <v>252435.49</v>
      </c>
      <c r="AC26" s="2">
        <f t="shared" si="15"/>
        <v>0</v>
      </c>
      <c r="AD26" s="2">
        <f t="shared" si="15"/>
        <v>21314.26</v>
      </c>
      <c r="AE26" s="2">
        <f t="shared" si="15"/>
        <v>4827.91</v>
      </c>
      <c r="AF26" s="2">
        <f t="shared" si="15"/>
        <v>231121.23</v>
      </c>
      <c r="AG26" s="2">
        <f t="shared" si="15"/>
        <v>0</v>
      </c>
      <c r="AH26" s="2">
        <f t="shared" si="15"/>
        <v>313.69600000000003</v>
      </c>
      <c r="AI26" s="2">
        <f t="shared" si="15"/>
        <v>0</v>
      </c>
      <c r="AJ26" s="2">
        <f t="shared" si="15"/>
        <v>0</v>
      </c>
      <c r="AK26" s="2">
        <f t="shared" si="15"/>
        <v>161784.85999999999</v>
      </c>
      <c r="AL26" s="2">
        <f t="shared" si="15"/>
        <v>94759.71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516704.72</v>
      </c>
      <c r="AS26" s="2">
        <f t="shared" si="15"/>
        <v>29038.92</v>
      </c>
      <c r="AT26" s="2">
        <f t="shared" si="15"/>
        <v>0</v>
      </c>
      <c r="AU26" s="2">
        <f t="shared" ref="AU26:BZ26" si="16">AU41</f>
        <v>487665.8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CA41</f>
        <v>516704.72</v>
      </c>
      <c r="CB26" s="2">
        <f t="shared" si="17"/>
        <v>29038.92</v>
      </c>
      <c r="CC26" s="2">
        <f t="shared" si="17"/>
        <v>0</v>
      </c>
      <c r="CD26" s="2">
        <f t="shared" si="17"/>
        <v>487665.8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24</v>
      </c>
      <c r="F28" t="s">
        <v>25</v>
      </c>
      <c r="G28" t="s">
        <v>26</v>
      </c>
      <c r="H28" t="s">
        <v>27</v>
      </c>
      <c r="I28">
        <v>4</v>
      </c>
      <c r="J28">
        <v>0</v>
      </c>
      <c r="K28">
        <v>4</v>
      </c>
      <c r="O28">
        <f t="shared" ref="O28:O39" si="21">ROUND(CP28,2)</f>
        <v>158473.09</v>
      </c>
      <c r="P28">
        <f t="shared" ref="P28:P39" si="22">ROUND((ROUND((AC28*AW28*I28),2)*BC28),2)</f>
        <v>0</v>
      </c>
      <c r="Q28">
        <f t="shared" ref="Q28:Q39" si="23">(ROUND((ROUND(((ET28)*AV28*I28),2)*BB28),2)+ROUND((ROUND(((AE28-(EU28))*AV28*I28),2)*BS28),2))</f>
        <v>0</v>
      </c>
      <c r="R28">
        <f t="shared" ref="R28:R39" si="24">ROUND((ROUND((AE28*AV28*I28),2)*BS28),2)</f>
        <v>0</v>
      </c>
      <c r="S28">
        <f t="shared" ref="S28:S39" si="25">ROUND((ROUND((AF28*AV28*I28),2)*BA28),2)</f>
        <v>158473.09</v>
      </c>
      <c r="T28">
        <f t="shared" ref="T28:T39" si="26">ROUND(CU28*I28,2)</f>
        <v>0</v>
      </c>
      <c r="U28">
        <f t="shared" ref="U28:U39" si="27">CV28*I28</f>
        <v>208</v>
      </c>
      <c r="V28">
        <f t="shared" ref="V28:V39" si="28">CW28*I28</f>
        <v>0</v>
      </c>
      <c r="W28">
        <f t="shared" ref="W28:W39" si="29">ROUND(CX28*I28,2)</f>
        <v>0</v>
      </c>
      <c r="X28">
        <f t="shared" ref="X28:X39" si="30">ROUND(CY28,2)</f>
        <v>110931.16</v>
      </c>
      <c r="Y28">
        <f t="shared" ref="Y28:Y39" si="31">ROUND(CZ28,2)</f>
        <v>64973.97</v>
      </c>
      <c r="AA28">
        <v>59248864</v>
      </c>
      <c r="AB28">
        <f t="shared" ref="AB28:AB39" si="32">ROUND((AC28+AD28+AF28),6)</f>
        <v>828.48800000000006</v>
      </c>
      <c r="AC28">
        <f t="shared" ref="AC28:AC39" si="33">ROUND((ES28),6)</f>
        <v>0</v>
      </c>
      <c r="AD28">
        <f t="shared" ref="AD28:AD39" si="34">ROUND((((ET28)-(EU28))+AE28),6)</f>
        <v>0</v>
      </c>
      <c r="AE28">
        <f t="shared" ref="AE28:AE39" si="35">ROUND((EU28),6)</f>
        <v>0</v>
      </c>
      <c r="AF28">
        <f>ROUND(((EV28*0.8)),6)</f>
        <v>828.48800000000006</v>
      </c>
      <c r="AG28">
        <f t="shared" ref="AG28:AG39" si="36">ROUND((AP28),6)</f>
        <v>0</v>
      </c>
      <c r="AH28">
        <f>((EW28*0.8))</f>
        <v>52</v>
      </c>
      <c r="AI28">
        <f t="shared" ref="AI28:AI39" si="37">(EX28)</f>
        <v>0</v>
      </c>
      <c r="AJ28">
        <f t="shared" ref="AJ28:AJ39" si="38">(AS28)</f>
        <v>0</v>
      </c>
      <c r="AK28">
        <v>1035.6099999999999</v>
      </c>
      <c r="AL28">
        <v>0</v>
      </c>
      <c r="AM28">
        <v>0</v>
      </c>
      <c r="AN28">
        <v>0</v>
      </c>
      <c r="AO28">
        <v>1035.6099999999999</v>
      </c>
      <c r="AP28">
        <v>0</v>
      </c>
      <c r="AQ28">
        <v>65</v>
      </c>
      <c r="AR28">
        <v>0</v>
      </c>
      <c r="AS28">
        <v>0</v>
      </c>
      <c r="AT28">
        <v>70</v>
      </c>
      <c r="AU28">
        <v>41</v>
      </c>
      <c r="AV28">
        <v>1</v>
      </c>
      <c r="AW28">
        <v>1</v>
      </c>
      <c r="AZ28">
        <v>1</v>
      </c>
      <c r="BA28">
        <v>47.82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28</v>
      </c>
      <c r="BM28">
        <v>388</v>
      </c>
      <c r="BN28">
        <v>0</v>
      </c>
      <c r="BO28" t="s">
        <v>3</v>
      </c>
      <c r="BP28">
        <v>0</v>
      </c>
      <c r="BQ28">
        <v>50</v>
      </c>
      <c r="BR28">
        <v>0</v>
      </c>
      <c r="BS28">
        <v>47.82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70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149</v>
      </c>
      <c r="CO28">
        <v>0</v>
      </c>
      <c r="CP28">
        <f t="shared" ref="CP28:CP39" si="39">(P28+Q28+S28)</f>
        <v>158473.09</v>
      </c>
      <c r="CQ28">
        <f t="shared" ref="CQ28:CQ39" si="40">ROUND((ROUND((AC28*AW28*1),2)*BC28),2)</f>
        <v>0</v>
      </c>
      <c r="CR28">
        <f t="shared" ref="CR28:CR39" si="41">(ROUND((ROUND(((ET28)*AV28*1),2)*BB28),2)+ROUND((ROUND(((AE28-(EU28))*AV28*1),2)*BS28),2))</f>
        <v>0</v>
      </c>
      <c r="CS28">
        <f t="shared" ref="CS28:CS39" si="42">ROUND((ROUND((AE28*AV28*1),2)*BS28),2)</f>
        <v>0</v>
      </c>
      <c r="CT28">
        <f t="shared" ref="CT28:CT39" si="43">ROUND((ROUND((AF28*AV28*1),2)*BA28),2)</f>
        <v>39618.39</v>
      </c>
      <c r="CU28">
        <f t="shared" ref="CU28:CU39" si="44">AG28</f>
        <v>0</v>
      </c>
      <c r="CV28">
        <f t="shared" ref="CV28:CV39" si="45">(AH28*AV28)</f>
        <v>52</v>
      </c>
      <c r="CW28">
        <f t="shared" ref="CW28:CW39" si="46">AI28</f>
        <v>0</v>
      </c>
      <c r="CX28">
        <f t="shared" ref="CX28:CX39" si="47">AJ28</f>
        <v>0</v>
      </c>
      <c r="CY28">
        <f t="shared" ref="CY28:CY39" si="48">S28*(BZ28/100)</f>
        <v>110931.16299999999</v>
      </c>
      <c r="CZ28">
        <f t="shared" ref="CZ28:CZ39" si="49">S28*(CA28/100)</f>
        <v>64973.966899999992</v>
      </c>
      <c r="DC28" t="s">
        <v>3</v>
      </c>
      <c r="DD28" t="s">
        <v>3</v>
      </c>
      <c r="DE28" t="s">
        <v>3</v>
      </c>
      <c r="DF28" t="s">
        <v>3</v>
      </c>
      <c r="DG28" t="s">
        <v>29</v>
      </c>
      <c r="DH28" t="s">
        <v>3</v>
      </c>
      <c r="DI28" t="s">
        <v>29</v>
      </c>
      <c r="DJ28" t="s">
        <v>3</v>
      </c>
      <c r="DK28" t="s">
        <v>3</v>
      </c>
      <c r="DL28" t="s">
        <v>3</v>
      </c>
      <c r="DM28" t="s">
        <v>3</v>
      </c>
      <c r="DN28">
        <v>75</v>
      </c>
      <c r="DO28">
        <v>70</v>
      </c>
      <c r="DP28">
        <v>1</v>
      </c>
      <c r="DQ28">
        <v>1</v>
      </c>
      <c r="DU28">
        <v>1013</v>
      </c>
      <c r="DV28" t="s">
        <v>27</v>
      </c>
      <c r="DW28" t="s">
        <v>27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56314322</v>
      </c>
      <c r="EF28">
        <v>50</v>
      </c>
      <c r="EG28" t="s">
        <v>30</v>
      </c>
      <c r="EH28">
        <v>0</v>
      </c>
      <c r="EI28" t="s">
        <v>3</v>
      </c>
      <c r="EJ28">
        <v>4</v>
      </c>
      <c r="EK28">
        <v>388</v>
      </c>
      <c r="EL28" t="s">
        <v>31</v>
      </c>
      <c r="EM28" t="s">
        <v>32</v>
      </c>
      <c r="EO28" t="s">
        <v>33</v>
      </c>
      <c r="EQ28">
        <v>0</v>
      </c>
      <c r="ER28">
        <v>1035.6099999999999</v>
      </c>
      <c r="ES28">
        <v>0</v>
      </c>
      <c r="ET28">
        <v>0</v>
      </c>
      <c r="EU28">
        <v>0</v>
      </c>
      <c r="EV28">
        <v>1035.6099999999999</v>
      </c>
      <c r="EW28">
        <v>65</v>
      </c>
      <c r="EX28">
        <v>0</v>
      </c>
      <c r="EY28">
        <v>0</v>
      </c>
      <c r="FQ28">
        <v>0</v>
      </c>
      <c r="FR28">
        <f t="shared" ref="FR28:FR39" si="50">ROUND(IF(BI28=3,GM28,0),2)</f>
        <v>0</v>
      </c>
      <c r="FS28">
        <v>0</v>
      </c>
      <c r="FX28">
        <v>75</v>
      </c>
      <c r="FY28">
        <v>70</v>
      </c>
      <c r="GA28" t="s">
        <v>3</v>
      </c>
      <c r="GD28">
        <v>0</v>
      </c>
      <c r="GF28">
        <v>-1960792914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 t="shared" ref="GL28:GL39" si="51">ROUND(IF(AND(BH28=3,BI28=3,FS28&lt;&gt;0),P28,0),2)</f>
        <v>0</v>
      </c>
      <c r="GM28">
        <f t="shared" ref="GM28:GM39" si="52">ROUND(O28+X28+Y28+GK28,2)+GX28</f>
        <v>334378.21999999997</v>
      </c>
      <c r="GN28">
        <f t="shared" ref="GN28:GN39" si="53">IF(OR(BI28=0,BI28=1),GM28-GX28,0)</f>
        <v>0</v>
      </c>
      <c r="GO28">
        <f t="shared" ref="GO28:GO39" si="54">IF(BI28=2,GM28-GX28,0)</f>
        <v>0</v>
      </c>
      <c r="GP28">
        <f t="shared" ref="GP28:GP39" si="55">IF(BI28=4,GM28-GX28,0)</f>
        <v>334378.21999999997</v>
      </c>
      <c r="GR28">
        <v>0</v>
      </c>
      <c r="GS28">
        <v>3</v>
      </c>
      <c r="GT28">
        <v>0</v>
      </c>
      <c r="GU28" t="s">
        <v>3</v>
      </c>
      <c r="GV28">
        <f t="shared" ref="GV28:GV39" si="56">ROUND((GT28),6)</f>
        <v>0</v>
      </c>
      <c r="GW28">
        <v>1</v>
      </c>
      <c r="GX28">
        <f t="shared" ref="GX28:GX39" si="57">ROUND(HC28*I28,2)</f>
        <v>0</v>
      </c>
      <c r="HA28">
        <v>0</v>
      </c>
      <c r="HB28">
        <v>0</v>
      </c>
      <c r="HC28">
        <f t="shared" ref="HC28:HC39" si="58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34</v>
      </c>
      <c r="F29" t="s">
        <v>35</v>
      </c>
      <c r="G29" t="s">
        <v>36</v>
      </c>
      <c r="H29" t="s">
        <v>37</v>
      </c>
      <c r="I29">
        <v>12</v>
      </c>
      <c r="J29">
        <v>0</v>
      </c>
      <c r="K29">
        <v>12</v>
      </c>
      <c r="O29">
        <f t="shared" si="21"/>
        <v>59569.37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59569.37</v>
      </c>
      <c r="T29">
        <f t="shared" si="26"/>
        <v>0</v>
      </c>
      <c r="U29">
        <f t="shared" si="27"/>
        <v>88.416000000000011</v>
      </c>
      <c r="V29">
        <f t="shared" si="28"/>
        <v>0</v>
      </c>
      <c r="W29">
        <f t="shared" si="29"/>
        <v>0</v>
      </c>
      <c r="X29">
        <f t="shared" si="30"/>
        <v>41698.559999999998</v>
      </c>
      <c r="Y29">
        <f t="shared" si="31"/>
        <v>24423.439999999999</v>
      </c>
      <c r="AA29">
        <v>59248864</v>
      </c>
      <c r="AB29">
        <f t="shared" si="32"/>
        <v>103.80800000000001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>ROUND(((EV29*0.8)),6)</f>
        <v>103.80800000000001</v>
      </c>
      <c r="AG29">
        <f t="shared" si="36"/>
        <v>0</v>
      </c>
      <c r="AH29">
        <f>((EW29*0.8))</f>
        <v>7.3680000000000012</v>
      </c>
      <c r="AI29">
        <f t="shared" si="37"/>
        <v>0</v>
      </c>
      <c r="AJ29">
        <f t="shared" si="38"/>
        <v>0</v>
      </c>
      <c r="AK29">
        <v>129.76</v>
      </c>
      <c r="AL29">
        <v>0</v>
      </c>
      <c r="AM29">
        <v>0</v>
      </c>
      <c r="AN29">
        <v>0</v>
      </c>
      <c r="AO29">
        <v>129.76</v>
      </c>
      <c r="AP29">
        <v>0</v>
      </c>
      <c r="AQ29">
        <v>9.2100000000000009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47.82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38</v>
      </c>
      <c r="BM29">
        <v>388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47.82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149</v>
      </c>
      <c r="CO29">
        <v>0</v>
      </c>
      <c r="CP29">
        <f t="shared" si="39"/>
        <v>59569.37</v>
      </c>
      <c r="CQ29">
        <f t="shared" si="40"/>
        <v>0</v>
      </c>
      <c r="CR29">
        <f t="shared" si="41"/>
        <v>0</v>
      </c>
      <c r="CS29">
        <f t="shared" si="42"/>
        <v>0</v>
      </c>
      <c r="CT29">
        <f t="shared" si="43"/>
        <v>4964.1899999999996</v>
      </c>
      <c r="CU29">
        <f t="shared" si="44"/>
        <v>0</v>
      </c>
      <c r="CV29">
        <f t="shared" si="45"/>
        <v>7.3680000000000012</v>
      </c>
      <c r="CW29">
        <f t="shared" si="46"/>
        <v>0</v>
      </c>
      <c r="CX29">
        <f t="shared" si="47"/>
        <v>0</v>
      </c>
      <c r="CY29">
        <f t="shared" si="48"/>
        <v>41698.559000000001</v>
      </c>
      <c r="CZ29">
        <f t="shared" si="49"/>
        <v>24423.441699999999</v>
      </c>
      <c r="DC29" t="s">
        <v>3</v>
      </c>
      <c r="DD29" t="s">
        <v>3</v>
      </c>
      <c r="DE29" t="s">
        <v>3</v>
      </c>
      <c r="DF29" t="s">
        <v>3</v>
      </c>
      <c r="DG29" t="s">
        <v>29</v>
      </c>
      <c r="DH29" t="s">
        <v>3</v>
      </c>
      <c r="DI29" t="s">
        <v>29</v>
      </c>
      <c r="DJ29" t="s">
        <v>3</v>
      </c>
      <c r="DK29" t="s">
        <v>3</v>
      </c>
      <c r="DL29" t="s">
        <v>3</v>
      </c>
      <c r="DM29" t="s">
        <v>3</v>
      </c>
      <c r="DN29">
        <v>75</v>
      </c>
      <c r="DO29">
        <v>70</v>
      </c>
      <c r="DP29">
        <v>1</v>
      </c>
      <c r="DQ29">
        <v>1</v>
      </c>
      <c r="DU29">
        <v>1013</v>
      </c>
      <c r="DV29" t="s">
        <v>37</v>
      </c>
      <c r="DW29" t="s">
        <v>37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56314322</v>
      </c>
      <c r="EF29">
        <v>50</v>
      </c>
      <c r="EG29" t="s">
        <v>30</v>
      </c>
      <c r="EH29">
        <v>0</v>
      </c>
      <c r="EI29" t="s">
        <v>3</v>
      </c>
      <c r="EJ29">
        <v>4</v>
      </c>
      <c r="EK29">
        <v>388</v>
      </c>
      <c r="EL29" t="s">
        <v>31</v>
      </c>
      <c r="EM29" t="s">
        <v>32</v>
      </c>
      <c r="EO29" t="s">
        <v>33</v>
      </c>
      <c r="EQ29">
        <v>131072</v>
      </c>
      <c r="ER29">
        <v>129.76</v>
      </c>
      <c r="ES29">
        <v>0</v>
      </c>
      <c r="ET29">
        <v>0</v>
      </c>
      <c r="EU29">
        <v>0</v>
      </c>
      <c r="EV29">
        <v>129.76</v>
      </c>
      <c r="EW29">
        <v>9.2100000000000009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75</v>
      </c>
      <c r="FY29">
        <v>70</v>
      </c>
      <c r="GA29" t="s">
        <v>3</v>
      </c>
      <c r="GD29">
        <v>0</v>
      </c>
      <c r="GF29">
        <v>333708879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si="51"/>
        <v>0</v>
      </c>
      <c r="GM29">
        <f t="shared" si="52"/>
        <v>125691.37</v>
      </c>
      <c r="GN29">
        <f t="shared" si="53"/>
        <v>0</v>
      </c>
      <c r="GO29">
        <f t="shared" si="54"/>
        <v>0</v>
      </c>
      <c r="GP29">
        <f t="shared" si="55"/>
        <v>125691.37</v>
      </c>
      <c r="GR29">
        <v>0</v>
      </c>
      <c r="GS29">
        <v>3</v>
      </c>
      <c r="GT29">
        <v>0</v>
      </c>
      <c r="GU29" t="s">
        <v>3</v>
      </c>
      <c r="GV29">
        <f t="shared" si="56"/>
        <v>0</v>
      </c>
      <c r="GW29">
        <v>1</v>
      </c>
      <c r="GX29">
        <f t="shared" si="57"/>
        <v>0</v>
      </c>
      <c r="HA29">
        <v>0</v>
      </c>
      <c r="HB29">
        <v>0</v>
      </c>
      <c r="HC29">
        <f t="shared" si="5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39</v>
      </c>
      <c r="F30" t="s">
        <v>40</v>
      </c>
      <c r="G30" t="s">
        <v>41</v>
      </c>
      <c r="H30" t="s">
        <v>42</v>
      </c>
      <c r="I30">
        <v>12</v>
      </c>
      <c r="J30">
        <v>0</v>
      </c>
      <c r="K30">
        <v>12</v>
      </c>
      <c r="O30">
        <f t="shared" si="21"/>
        <v>13078.77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13078.77</v>
      </c>
      <c r="T30">
        <f t="shared" si="26"/>
        <v>0</v>
      </c>
      <c r="U30">
        <f t="shared" si="27"/>
        <v>17.28</v>
      </c>
      <c r="V30">
        <f t="shared" si="28"/>
        <v>0</v>
      </c>
      <c r="W30">
        <f t="shared" si="29"/>
        <v>0</v>
      </c>
      <c r="X30">
        <f t="shared" si="30"/>
        <v>9155.14</v>
      </c>
      <c r="Y30">
        <f t="shared" si="31"/>
        <v>5362.3</v>
      </c>
      <c r="AA30">
        <v>59248864</v>
      </c>
      <c r="AB30">
        <f t="shared" si="32"/>
        <v>22.792000000000002</v>
      </c>
      <c r="AC30">
        <f t="shared" si="33"/>
        <v>0</v>
      </c>
      <c r="AD30">
        <f t="shared" si="34"/>
        <v>0</v>
      </c>
      <c r="AE30">
        <f t="shared" si="35"/>
        <v>0</v>
      </c>
      <c r="AF30">
        <f>ROUND(((EV30*0.8)),6)</f>
        <v>22.792000000000002</v>
      </c>
      <c r="AG30">
        <f t="shared" si="36"/>
        <v>0</v>
      </c>
      <c r="AH30">
        <f>((EW30*0.8))</f>
        <v>1.4400000000000002</v>
      </c>
      <c r="AI30">
        <f t="shared" si="37"/>
        <v>0</v>
      </c>
      <c r="AJ30">
        <f t="shared" si="38"/>
        <v>0</v>
      </c>
      <c r="AK30">
        <v>28.49</v>
      </c>
      <c r="AL30">
        <v>0</v>
      </c>
      <c r="AM30">
        <v>0</v>
      </c>
      <c r="AN30">
        <v>0</v>
      </c>
      <c r="AO30">
        <v>28.49</v>
      </c>
      <c r="AP30">
        <v>0</v>
      </c>
      <c r="AQ30">
        <v>1.8</v>
      </c>
      <c r="AR30">
        <v>0</v>
      </c>
      <c r="AS30">
        <v>0</v>
      </c>
      <c r="AT30">
        <v>70</v>
      </c>
      <c r="AU30">
        <v>41</v>
      </c>
      <c r="AV30">
        <v>1</v>
      </c>
      <c r="AW30">
        <v>1</v>
      </c>
      <c r="AZ30">
        <v>1</v>
      </c>
      <c r="BA30">
        <v>47.82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43</v>
      </c>
      <c r="BM30">
        <v>381</v>
      </c>
      <c r="BN30">
        <v>0</v>
      </c>
      <c r="BO30" t="s">
        <v>3</v>
      </c>
      <c r="BP30">
        <v>0</v>
      </c>
      <c r="BQ30">
        <v>50</v>
      </c>
      <c r="BR30">
        <v>0</v>
      </c>
      <c r="BS30">
        <v>47.82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70</v>
      </c>
      <c r="CA30">
        <v>41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150</v>
      </c>
      <c r="CO30">
        <v>0</v>
      </c>
      <c r="CP30">
        <f t="shared" si="39"/>
        <v>13078.77</v>
      </c>
      <c r="CQ30">
        <f t="shared" si="40"/>
        <v>0</v>
      </c>
      <c r="CR30">
        <f t="shared" si="41"/>
        <v>0</v>
      </c>
      <c r="CS30">
        <f t="shared" si="42"/>
        <v>0</v>
      </c>
      <c r="CT30">
        <f t="shared" si="43"/>
        <v>1089.82</v>
      </c>
      <c r="CU30">
        <f t="shared" si="44"/>
        <v>0</v>
      </c>
      <c r="CV30">
        <f t="shared" si="45"/>
        <v>1.4400000000000002</v>
      </c>
      <c r="CW30">
        <f t="shared" si="46"/>
        <v>0</v>
      </c>
      <c r="CX30">
        <f t="shared" si="47"/>
        <v>0</v>
      </c>
      <c r="CY30">
        <f t="shared" si="48"/>
        <v>9155.1389999999992</v>
      </c>
      <c r="CZ30">
        <f t="shared" si="49"/>
        <v>5362.2956999999997</v>
      </c>
      <c r="DB30">
        <v>1</v>
      </c>
      <c r="DC30" t="s">
        <v>3</v>
      </c>
      <c r="DD30" t="s">
        <v>3</v>
      </c>
      <c r="DE30" t="s">
        <v>3</v>
      </c>
      <c r="DF30" t="s">
        <v>3</v>
      </c>
      <c r="DG30" t="s">
        <v>44</v>
      </c>
      <c r="DH30" t="s">
        <v>3</v>
      </c>
      <c r="DI30" t="s">
        <v>44</v>
      </c>
      <c r="DJ30" t="s">
        <v>3</v>
      </c>
      <c r="DK30" t="s">
        <v>3</v>
      </c>
      <c r="DL30" t="s">
        <v>3</v>
      </c>
      <c r="DM30" t="s">
        <v>3</v>
      </c>
      <c r="DN30">
        <v>75</v>
      </c>
      <c r="DO30">
        <v>70</v>
      </c>
      <c r="DP30">
        <v>1</v>
      </c>
      <c r="DQ30">
        <v>1</v>
      </c>
      <c r="DU30">
        <v>1013</v>
      </c>
      <c r="DV30" t="s">
        <v>42</v>
      </c>
      <c r="DW30" t="s">
        <v>42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56314315</v>
      </c>
      <c r="EF30">
        <v>50</v>
      </c>
      <c r="EG30" t="s">
        <v>30</v>
      </c>
      <c r="EH30">
        <v>0</v>
      </c>
      <c r="EI30" t="s">
        <v>3</v>
      </c>
      <c r="EJ30">
        <v>4</v>
      </c>
      <c r="EK30">
        <v>381</v>
      </c>
      <c r="EL30" t="s">
        <v>45</v>
      </c>
      <c r="EM30" t="s">
        <v>46</v>
      </c>
      <c r="EO30" t="s">
        <v>33</v>
      </c>
      <c r="EQ30">
        <v>131072</v>
      </c>
      <c r="ER30">
        <v>28.49</v>
      </c>
      <c r="ES30">
        <v>0</v>
      </c>
      <c r="ET30">
        <v>0</v>
      </c>
      <c r="EU30">
        <v>0</v>
      </c>
      <c r="EV30">
        <v>28.49</v>
      </c>
      <c r="EW30">
        <v>1.8</v>
      </c>
      <c r="EX30">
        <v>0</v>
      </c>
      <c r="EY30">
        <v>0</v>
      </c>
      <c r="FQ30">
        <v>0</v>
      </c>
      <c r="FR30">
        <f t="shared" si="50"/>
        <v>0</v>
      </c>
      <c r="FS30">
        <v>0</v>
      </c>
      <c r="FX30">
        <v>75</v>
      </c>
      <c r="FY30">
        <v>70</v>
      </c>
      <c r="GA30" t="s">
        <v>3</v>
      </c>
      <c r="GD30">
        <v>0</v>
      </c>
      <c r="GF30">
        <v>-461429402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51"/>
        <v>0</v>
      </c>
      <c r="GM30">
        <f t="shared" si="52"/>
        <v>27596.21</v>
      </c>
      <c r="GN30">
        <f t="shared" si="53"/>
        <v>0</v>
      </c>
      <c r="GO30">
        <f t="shared" si="54"/>
        <v>0</v>
      </c>
      <c r="GP30">
        <f t="shared" si="55"/>
        <v>27596.21</v>
      </c>
      <c r="GR30">
        <v>0</v>
      </c>
      <c r="GS30">
        <v>3</v>
      </c>
      <c r="GT30">
        <v>0</v>
      </c>
      <c r="GU30" t="s">
        <v>3</v>
      </c>
      <c r="GV30">
        <f t="shared" si="56"/>
        <v>0</v>
      </c>
      <c r="GW30">
        <v>1</v>
      </c>
      <c r="GX30">
        <f t="shared" si="57"/>
        <v>0</v>
      </c>
      <c r="HA30">
        <v>0</v>
      </c>
      <c r="HB30">
        <v>0</v>
      </c>
      <c r="HC30">
        <f t="shared" si="58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3</v>
      </c>
      <c r="F31" t="s">
        <v>47</v>
      </c>
      <c r="G31" t="s">
        <v>48</v>
      </c>
      <c r="H31" t="s">
        <v>49</v>
      </c>
      <c r="I31">
        <v>0</v>
      </c>
      <c r="J31">
        <v>0</v>
      </c>
      <c r="K31">
        <v>0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-1</v>
      </c>
      <c r="AB31">
        <f t="shared" si="32"/>
        <v>28.49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ref="AF31:AF39" si="59">ROUND((EV31),6)</f>
        <v>28.49</v>
      </c>
      <c r="AG31">
        <f t="shared" si="36"/>
        <v>0</v>
      </c>
      <c r="AH31">
        <f t="shared" ref="AH31:AH39" si="60">(EW31)</f>
        <v>1.8</v>
      </c>
      <c r="AI31">
        <f t="shared" si="37"/>
        <v>0</v>
      </c>
      <c r="AJ31">
        <f t="shared" si="38"/>
        <v>0</v>
      </c>
      <c r="AK31">
        <v>28.49</v>
      </c>
      <c r="AL31">
        <v>0</v>
      </c>
      <c r="AM31">
        <v>0</v>
      </c>
      <c r="AN31">
        <v>0</v>
      </c>
      <c r="AO31">
        <v>28.49</v>
      </c>
      <c r="AP31">
        <v>0</v>
      </c>
      <c r="AQ31">
        <v>1.8</v>
      </c>
      <c r="AR31">
        <v>0</v>
      </c>
      <c r="AS31">
        <v>0</v>
      </c>
      <c r="AT31">
        <v>70</v>
      </c>
      <c r="AU31">
        <v>41</v>
      </c>
      <c r="AV31">
        <v>1</v>
      </c>
      <c r="AW31">
        <v>1</v>
      </c>
      <c r="AZ31">
        <v>1</v>
      </c>
      <c r="BA31">
        <v>47.82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50</v>
      </c>
      <c r="BM31">
        <v>381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47.82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70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9"/>
        <v>0</v>
      </c>
      <c r="CQ31">
        <f t="shared" si="40"/>
        <v>0</v>
      </c>
      <c r="CR31">
        <f t="shared" si="41"/>
        <v>0</v>
      </c>
      <c r="CS31">
        <f t="shared" si="42"/>
        <v>0</v>
      </c>
      <c r="CT31">
        <f t="shared" si="43"/>
        <v>1362.39</v>
      </c>
      <c r="CU31">
        <f t="shared" si="44"/>
        <v>0</v>
      </c>
      <c r="CV31">
        <f t="shared" si="45"/>
        <v>1.8</v>
      </c>
      <c r="CW31">
        <f t="shared" si="46"/>
        <v>0</v>
      </c>
      <c r="CX31">
        <f t="shared" si="47"/>
        <v>0</v>
      </c>
      <c r="CY31">
        <f t="shared" si="48"/>
        <v>0</v>
      </c>
      <c r="CZ31">
        <f t="shared" si="49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75</v>
      </c>
      <c r="DO31">
        <v>70</v>
      </c>
      <c r="DP31">
        <v>1</v>
      </c>
      <c r="DQ31">
        <v>1</v>
      </c>
      <c r="DU31">
        <v>1013</v>
      </c>
      <c r="DV31" t="s">
        <v>49</v>
      </c>
      <c r="DW31" t="s">
        <v>49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56314315</v>
      </c>
      <c r="EF31">
        <v>50</v>
      </c>
      <c r="EG31" t="s">
        <v>30</v>
      </c>
      <c r="EH31">
        <v>0</v>
      </c>
      <c r="EI31" t="s">
        <v>3</v>
      </c>
      <c r="EJ31">
        <v>4</v>
      </c>
      <c r="EK31">
        <v>381</v>
      </c>
      <c r="EL31" t="s">
        <v>45</v>
      </c>
      <c r="EM31" t="s">
        <v>46</v>
      </c>
      <c r="EO31" t="s">
        <v>3</v>
      </c>
      <c r="EQ31">
        <v>132096</v>
      </c>
      <c r="ER31">
        <v>28.49</v>
      </c>
      <c r="ES31">
        <v>0</v>
      </c>
      <c r="ET31">
        <v>0</v>
      </c>
      <c r="EU31">
        <v>0</v>
      </c>
      <c r="EV31">
        <v>28.49</v>
      </c>
      <c r="EW31">
        <v>1.8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75</v>
      </c>
      <c r="FY31">
        <v>70</v>
      </c>
      <c r="GA31" t="s">
        <v>3</v>
      </c>
      <c r="GD31">
        <v>0</v>
      </c>
      <c r="GF31">
        <v>1252181752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51"/>
        <v>0</v>
      </c>
      <c r="GM31">
        <f t="shared" si="52"/>
        <v>0</v>
      </c>
      <c r="GN31">
        <f t="shared" si="53"/>
        <v>0</v>
      </c>
      <c r="GO31">
        <f t="shared" si="54"/>
        <v>0</v>
      </c>
      <c r="GP31">
        <f t="shared" si="55"/>
        <v>0</v>
      </c>
      <c r="GR31">
        <v>0</v>
      </c>
      <c r="GS31">
        <v>3</v>
      </c>
      <c r="GT31">
        <v>0</v>
      </c>
      <c r="GU31" t="s">
        <v>3</v>
      </c>
      <c r="GV31">
        <f t="shared" si="56"/>
        <v>0</v>
      </c>
      <c r="GW31">
        <v>1</v>
      </c>
      <c r="GX31">
        <f t="shared" si="57"/>
        <v>0</v>
      </c>
      <c r="HA31">
        <v>0</v>
      </c>
      <c r="HB31">
        <v>0</v>
      </c>
      <c r="HC31">
        <f t="shared" si="58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ROW(SmtRes!A5)</f>
        <v>5</v>
      </c>
      <c r="D32">
        <f>ROW(EtalonRes!A5)</f>
        <v>5</v>
      </c>
      <c r="E32" t="s">
        <v>3</v>
      </c>
      <c r="F32" t="s">
        <v>51</v>
      </c>
      <c r="G32" t="s">
        <v>52</v>
      </c>
      <c r="H32" t="s">
        <v>53</v>
      </c>
      <c r="I32">
        <v>0</v>
      </c>
      <c r="J32">
        <v>0</v>
      </c>
      <c r="K32">
        <v>0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-1</v>
      </c>
      <c r="AB32">
        <f t="shared" si="32"/>
        <v>5.7</v>
      </c>
      <c r="AC32">
        <f t="shared" si="33"/>
        <v>0</v>
      </c>
      <c r="AD32">
        <f t="shared" si="34"/>
        <v>0</v>
      </c>
      <c r="AE32">
        <f t="shared" si="35"/>
        <v>0</v>
      </c>
      <c r="AF32">
        <f t="shared" si="59"/>
        <v>5.7</v>
      </c>
      <c r="AG32">
        <f t="shared" si="36"/>
        <v>0</v>
      </c>
      <c r="AH32">
        <f t="shared" si="60"/>
        <v>0.36</v>
      </c>
      <c r="AI32">
        <f t="shared" si="37"/>
        <v>0</v>
      </c>
      <c r="AJ32">
        <f t="shared" si="38"/>
        <v>0</v>
      </c>
      <c r="AK32">
        <v>5.7</v>
      </c>
      <c r="AL32">
        <v>0</v>
      </c>
      <c r="AM32">
        <v>0</v>
      </c>
      <c r="AN32">
        <v>0</v>
      </c>
      <c r="AO32">
        <v>5.7</v>
      </c>
      <c r="AP32">
        <v>0</v>
      </c>
      <c r="AQ32">
        <v>0.36</v>
      </c>
      <c r="AR32">
        <v>0</v>
      </c>
      <c r="AS32">
        <v>0</v>
      </c>
      <c r="AT32">
        <v>70</v>
      </c>
      <c r="AU32">
        <v>41</v>
      </c>
      <c r="AV32">
        <v>1</v>
      </c>
      <c r="AW32">
        <v>1</v>
      </c>
      <c r="AZ32">
        <v>1</v>
      </c>
      <c r="BA32">
        <v>47.82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54</v>
      </c>
      <c r="BM32">
        <v>381</v>
      </c>
      <c r="BN32">
        <v>0</v>
      </c>
      <c r="BO32" t="s">
        <v>3</v>
      </c>
      <c r="BP32">
        <v>0</v>
      </c>
      <c r="BQ32">
        <v>50</v>
      </c>
      <c r="BR32">
        <v>0</v>
      </c>
      <c r="BS32">
        <v>47.82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70</v>
      </c>
      <c r="CA32">
        <v>41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9"/>
        <v>0</v>
      </c>
      <c r="CQ32">
        <f t="shared" si="40"/>
        <v>0</v>
      </c>
      <c r="CR32">
        <f t="shared" si="41"/>
        <v>0</v>
      </c>
      <c r="CS32">
        <f t="shared" si="42"/>
        <v>0</v>
      </c>
      <c r="CT32">
        <f t="shared" si="43"/>
        <v>272.57</v>
      </c>
      <c r="CU32">
        <f t="shared" si="44"/>
        <v>0</v>
      </c>
      <c r="CV32">
        <f t="shared" si="45"/>
        <v>0.36</v>
      </c>
      <c r="CW32">
        <f t="shared" si="46"/>
        <v>0</v>
      </c>
      <c r="CX32">
        <f t="shared" si="47"/>
        <v>0</v>
      </c>
      <c r="CY32">
        <f t="shared" si="48"/>
        <v>0</v>
      </c>
      <c r="CZ32">
        <f t="shared" si="49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75</v>
      </c>
      <c r="DO32">
        <v>70</v>
      </c>
      <c r="DP32">
        <v>1</v>
      </c>
      <c r="DQ32">
        <v>1</v>
      </c>
      <c r="DU32">
        <v>1013</v>
      </c>
      <c r="DV32" t="s">
        <v>53</v>
      </c>
      <c r="DW32" t="s">
        <v>53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56314315</v>
      </c>
      <c r="EF32">
        <v>50</v>
      </c>
      <c r="EG32" t="s">
        <v>30</v>
      </c>
      <c r="EH32">
        <v>0</v>
      </c>
      <c r="EI32" t="s">
        <v>3</v>
      </c>
      <c r="EJ32">
        <v>4</v>
      </c>
      <c r="EK32">
        <v>381</v>
      </c>
      <c r="EL32" t="s">
        <v>45</v>
      </c>
      <c r="EM32" t="s">
        <v>46</v>
      </c>
      <c r="EO32" t="s">
        <v>3</v>
      </c>
      <c r="EQ32">
        <v>132096</v>
      </c>
      <c r="ER32">
        <v>5.7</v>
      </c>
      <c r="ES32">
        <v>0</v>
      </c>
      <c r="ET32">
        <v>0</v>
      </c>
      <c r="EU32">
        <v>0</v>
      </c>
      <c r="EV32">
        <v>5.7</v>
      </c>
      <c r="EW32">
        <v>0.36</v>
      </c>
      <c r="EX32">
        <v>0</v>
      </c>
      <c r="EY32">
        <v>0</v>
      </c>
      <c r="FQ32">
        <v>0</v>
      </c>
      <c r="FR32">
        <f t="shared" si="50"/>
        <v>0</v>
      </c>
      <c r="FS32">
        <v>0</v>
      </c>
      <c r="FX32">
        <v>75</v>
      </c>
      <c r="FY32">
        <v>70</v>
      </c>
      <c r="GA32" t="s">
        <v>3</v>
      </c>
      <c r="GD32">
        <v>0</v>
      </c>
      <c r="GF32">
        <v>-119820855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 t="shared" si="51"/>
        <v>0</v>
      </c>
      <c r="GM32">
        <f t="shared" si="52"/>
        <v>0</v>
      </c>
      <c r="GN32">
        <f t="shared" si="53"/>
        <v>0</v>
      </c>
      <c r="GO32">
        <f t="shared" si="54"/>
        <v>0</v>
      </c>
      <c r="GP32">
        <f t="shared" si="55"/>
        <v>0</v>
      </c>
      <c r="GR32">
        <v>0</v>
      </c>
      <c r="GS32">
        <v>3</v>
      </c>
      <c r="GT32">
        <v>0</v>
      </c>
      <c r="GU32" t="s">
        <v>3</v>
      </c>
      <c r="GV32">
        <f t="shared" si="56"/>
        <v>0</v>
      </c>
      <c r="GW32">
        <v>1</v>
      </c>
      <c r="GX32">
        <f t="shared" si="57"/>
        <v>0</v>
      </c>
      <c r="HA32">
        <v>0</v>
      </c>
      <c r="HB32">
        <v>0</v>
      </c>
      <c r="HC32">
        <f t="shared" si="58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E33" t="s">
        <v>3</v>
      </c>
      <c r="F33" t="s">
        <v>55</v>
      </c>
      <c r="G33" t="s">
        <v>56</v>
      </c>
      <c r="H33" t="s">
        <v>57</v>
      </c>
      <c r="I33"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-1</v>
      </c>
      <c r="AB33">
        <f t="shared" si="32"/>
        <v>685.09</v>
      </c>
      <c r="AC33">
        <f t="shared" si="33"/>
        <v>0</v>
      </c>
      <c r="AD33">
        <f t="shared" si="34"/>
        <v>0</v>
      </c>
      <c r="AE33">
        <f t="shared" si="35"/>
        <v>0</v>
      </c>
      <c r="AF33">
        <f t="shared" si="59"/>
        <v>685.09</v>
      </c>
      <c r="AG33">
        <f t="shared" si="36"/>
        <v>0</v>
      </c>
      <c r="AH33">
        <f t="shared" si="60"/>
        <v>43</v>
      </c>
      <c r="AI33">
        <f t="shared" si="37"/>
        <v>0</v>
      </c>
      <c r="AJ33">
        <f t="shared" si="38"/>
        <v>0</v>
      </c>
      <c r="AK33">
        <v>685.09</v>
      </c>
      <c r="AL33">
        <v>0</v>
      </c>
      <c r="AM33">
        <v>0</v>
      </c>
      <c r="AN33">
        <v>0</v>
      </c>
      <c r="AO33">
        <v>685.09</v>
      </c>
      <c r="AP33">
        <v>0</v>
      </c>
      <c r="AQ33">
        <v>43</v>
      </c>
      <c r="AR33">
        <v>0</v>
      </c>
      <c r="AS33">
        <v>0</v>
      </c>
      <c r="AT33">
        <v>70</v>
      </c>
      <c r="AU33">
        <v>41</v>
      </c>
      <c r="AV33">
        <v>1</v>
      </c>
      <c r="AW33">
        <v>1</v>
      </c>
      <c r="AZ33">
        <v>1</v>
      </c>
      <c r="BA33">
        <v>47.82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58</v>
      </c>
      <c r="BM33">
        <v>388</v>
      </c>
      <c r="BN33">
        <v>0</v>
      </c>
      <c r="BO33" t="s">
        <v>3</v>
      </c>
      <c r="BP33">
        <v>0</v>
      </c>
      <c r="BQ33">
        <v>50</v>
      </c>
      <c r="BR33">
        <v>0</v>
      </c>
      <c r="BS33">
        <v>47.82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9"/>
        <v>0</v>
      </c>
      <c r="CQ33">
        <f t="shared" si="40"/>
        <v>0</v>
      </c>
      <c r="CR33">
        <f t="shared" si="41"/>
        <v>0</v>
      </c>
      <c r="CS33">
        <f t="shared" si="42"/>
        <v>0</v>
      </c>
      <c r="CT33">
        <f t="shared" si="43"/>
        <v>32761</v>
      </c>
      <c r="CU33">
        <f t="shared" si="44"/>
        <v>0</v>
      </c>
      <c r="CV33">
        <f t="shared" si="45"/>
        <v>43</v>
      </c>
      <c r="CW33">
        <f t="shared" si="46"/>
        <v>0</v>
      </c>
      <c r="CX33">
        <f t="shared" si="47"/>
        <v>0</v>
      </c>
      <c r="CY33">
        <f t="shared" si="48"/>
        <v>0</v>
      </c>
      <c r="CZ33">
        <f t="shared" si="49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75</v>
      </c>
      <c r="DO33">
        <v>70</v>
      </c>
      <c r="DP33">
        <v>1</v>
      </c>
      <c r="DQ33">
        <v>1</v>
      </c>
      <c r="DU33">
        <v>1013</v>
      </c>
      <c r="DV33" t="s">
        <v>57</v>
      </c>
      <c r="DW33" t="s">
        <v>57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56314322</v>
      </c>
      <c r="EF33">
        <v>50</v>
      </c>
      <c r="EG33" t="s">
        <v>30</v>
      </c>
      <c r="EH33">
        <v>0</v>
      </c>
      <c r="EI33" t="s">
        <v>3</v>
      </c>
      <c r="EJ33">
        <v>4</v>
      </c>
      <c r="EK33">
        <v>388</v>
      </c>
      <c r="EL33" t="s">
        <v>31</v>
      </c>
      <c r="EM33" t="s">
        <v>32</v>
      </c>
      <c r="EO33" t="s">
        <v>3</v>
      </c>
      <c r="EQ33">
        <v>132096</v>
      </c>
      <c r="ER33">
        <v>685.09</v>
      </c>
      <c r="ES33">
        <v>0</v>
      </c>
      <c r="ET33">
        <v>0</v>
      </c>
      <c r="EU33">
        <v>0</v>
      </c>
      <c r="EV33">
        <v>685.09</v>
      </c>
      <c r="EW33">
        <v>43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75</v>
      </c>
      <c r="FY33">
        <v>70</v>
      </c>
      <c r="GA33" t="s">
        <v>3</v>
      </c>
      <c r="GD33">
        <v>0</v>
      </c>
      <c r="GF33">
        <v>-234401587</v>
      </c>
      <c r="GG33">
        <v>2</v>
      </c>
      <c r="GH33">
        <v>1</v>
      </c>
      <c r="GI33">
        <v>2</v>
      </c>
      <c r="GJ33">
        <v>0</v>
      </c>
      <c r="GK33">
        <f>ROUND(R33*(R12)/100,2)</f>
        <v>0</v>
      </c>
      <c r="GL33">
        <f t="shared" si="51"/>
        <v>0</v>
      </c>
      <c r="GM33">
        <f t="shared" si="52"/>
        <v>0</v>
      </c>
      <c r="GN33">
        <f t="shared" si="53"/>
        <v>0</v>
      </c>
      <c r="GO33">
        <f t="shared" si="54"/>
        <v>0</v>
      </c>
      <c r="GP33">
        <f t="shared" si="55"/>
        <v>0</v>
      </c>
      <c r="GR33">
        <v>0</v>
      </c>
      <c r="GS33">
        <v>3</v>
      </c>
      <c r="GT33">
        <v>0</v>
      </c>
      <c r="GU33" t="s">
        <v>3</v>
      </c>
      <c r="GV33">
        <f t="shared" si="56"/>
        <v>0</v>
      </c>
      <c r="GW33">
        <v>1</v>
      </c>
      <c r="GX33">
        <f t="shared" si="57"/>
        <v>0</v>
      </c>
      <c r="HA33">
        <v>0</v>
      </c>
      <c r="HB33">
        <v>0</v>
      </c>
      <c r="HC33">
        <f t="shared" si="58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E34" t="s">
        <v>59</v>
      </c>
      <c r="F34" t="s">
        <v>60</v>
      </c>
      <c r="G34" t="s">
        <v>61</v>
      </c>
      <c r="H34" t="s">
        <v>62</v>
      </c>
      <c r="I34">
        <f>ROUND(8,9)</f>
        <v>8</v>
      </c>
      <c r="J34">
        <v>0</v>
      </c>
      <c r="K34">
        <f>ROUND(8,9)</f>
        <v>8</v>
      </c>
      <c r="O34">
        <f t="shared" si="21"/>
        <v>21314.26</v>
      </c>
      <c r="P34">
        <f t="shared" si="22"/>
        <v>0</v>
      </c>
      <c r="Q34">
        <f t="shared" si="23"/>
        <v>21314.26</v>
      </c>
      <c r="R34">
        <f t="shared" si="24"/>
        <v>4827.91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59248864</v>
      </c>
      <c r="AB34">
        <f t="shared" si="32"/>
        <v>247.38</v>
      </c>
      <c r="AC34">
        <f t="shared" si="33"/>
        <v>0</v>
      </c>
      <c r="AD34">
        <f t="shared" si="34"/>
        <v>247.38</v>
      </c>
      <c r="AE34">
        <f t="shared" si="35"/>
        <v>12.62</v>
      </c>
      <c r="AF34">
        <f t="shared" si="59"/>
        <v>0</v>
      </c>
      <c r="AG34">
        <f t="shared" si="36"/>
        <v>0</v>
      </c>
      <c r="AH34">
        <f t="shared" si="60"/>
        <v>0</v>
      </c>
      <c r="AI34">
        <f t="shared" si="37"/>
        <v>0</v>
      </c>
      <c r="AJ34">
        <f t="shared" si="38"/>
        <v>0</v>
      </c>
      <c r="AK34">
        <v>247.38</v>
      </c>
      <c r="AL34">
        <v>0</v>
      </c>
      <c r="AM34">
        <v>247.38</v>
      </c>
      <c r="AN34">
        <v>12.62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10.77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2</v>
      </c>
      <c r="BI34">
        <v>1</v>
      </c>
      <c r="BJ34" t="s">
        <v>63</v>
      </c>
      <c r="BM34">
        <v>400001</v>
      </c>
      <c r="BN34">
        <v>0</v>
      </c>
      <c r="BO34" t="s">
        <v>60</v>
      </c>
      <c r="BP34">
        <v>1</v>
      </c>
      <c r="BQ34">
        <v>190</v>
      </c>
      <c r="BR34">
        <v>0</v>
      </c>
      <c r="BS34">
        <v>47.82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9"/>
        <v>21314.26</v>
      </c>
      <c r="CQ34">
        <f t="shared" si="40"/>
        <v>0</v>
      </c>
      <c r="CR34">
        <f t="shared" si="41"/>
        <v>2664.28</v>
      </c>
      <c r="CS34">
        <f t="shared" si="42"/>
        <v>603.49</v>
      </c>
      <c r="CT34">
        <f t="shared" si="43"/>
        <v>0</v>
      </c>
      <c r="CU34">
        <f t="shared" si="44"/>
        <v>0</v>
      </c>
      <c r="CV34">
        <f t="shared" si="45"/>
        <v>0</v>
      </c>
      <c r="CW34">
        <f t="shared" si="46"/>
        <v>0</v>
      </c>
      <c r="CX34">
        <f t="shared" si="47"/>
        <v>0</v>
      </c>
      <c r="CY34">
        <f t="shared" si="48"/>
        <v>0</v>
      </c>
      <c r="CZ34">
        <f t="shared" si="49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1011</v>
      </c>
      <c r="DV34" t="s">
        <v>62</v>
      </c>
      <c r="DW34" t="s">
        <v>62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56315747</v>
      </c>
      <c r="EF34">
        <v>190</v>
      </c>
      <c r="EG34" t="s">
        <v>64</v>
      </c>
      <c r="EH34">
        <v>0</v>
      </c>
      <c r="EI34" t="s">
        <v>3</v>
      </c>
      <c r="EJ34">
        <v>1</v>
      </c>
      <c r="EK34">
        <v>400001</v>
      </c>
      <c r="EL34" t="s">
        <v>65</v>
      </c>
      <c r="EM34" t="s">
        <v>66</v>
      </c>
      <c r="EO34" t="s">
        <v>3</v>
      </c>
      <c r="EQ34">
        <v>131072</v>
      </c>
      <c r="ER34">
        <v>247.38</v>
      </c>
      <c r="ES34">
        <v>0</v>
      </c>
      <c r="ET34">
        <v>247.38</v>
      </c>
      <c r="EU34">
        <v>12.62</v>
      </c>
      <c r="EV34">
        <v>0</v>
      </c>
      <c r="EW34">
        <v>0</v>
      </c>
      <c r="EX34">
        <v>0</v>
      </c>
      <c r="EY34">
        <v>0</v>
      </c>
      <c r="FQ34">
        <v>0</v>
      </c>
      <c r="FR34">
        <f t="shared" si="50"/>
        <v>0</v>
      </c>
      <c r="FS34">
        <v>0</v>
      </c>
      <c r="FX34">
        <v>0</v>
      </c>
      <c r="FY34">
        <v>0</v>
      </c>
      <c r="GA34" t="s">
        <v>3</v>
      </c>
      <c r="GD34">
        <v>0</v>
      </c>
      <c r="GF34">
        <v>-1699272329</v>
      </c>
      <c r="GG34">
        <v>2</v>
      </c>
      <c r="GH34">
        <v>1</v>
      </c>
      <c r="GI34">
        <v>2</v>
      </c>
      <c r="GJ34">
        <v>0</v>
      </c>
      <c r="GK34">
        <f>ROUND(R34*(R12)/100,2)</f>
        <v>7724.66</v>
      </c>
      <c r="GL34">
        <f t="shared" si="51"/>
        <v>0</v>
      </c>
      <c r="GM34">
        <f t="shared" si="52"/>
        <v>29038.92</v>
      </c>
      <c r="GN34">
        <f t="shared" si="53"/>
        <v>29038.92</v>
      </c>
      <c r="GO34">
        <f t="shared" si="54"/>
        <v>0</v>
      </c>
      <c r="GP34">
        <f t="shared" si="55"/>
        <v>0</v>
      </c>
      <c r="GR34">
        <v>0</v>
      </c>
      <c r="GS34">
        <v>3</v>
      </c>
      <c r="GT34">
        <v>0</v>
      </c>
      <c r="GU34" t="s">
        <v>3</v>
      </c>
      <c r="GV34">
        <f t="shared" si="56"/>
        <v>0</v>
      </c>
      <c r="GW34">
        <v>1</v>
      </c>
      <c r="GX34">
        <f t="shared" si="57"/>
        <v>0</v>
      </c>
      <c r="HA34">
        <v>0</v>
      </c>
      <c r="HB34">
        <v>0</v>
      </c>
      <c r="HC34">
        <f t="shared" si="58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E35" t="s">
        <v>67</v>
      </c>
      <c r="F35" t="s">
        <v>68</v>
      </c>
      <c r="G35" t="s">
        <v>69</v>
      </c>
      <c r="H35" t="s">
        <v>70</v>
      </c>
      <c r="I35">
        <v>0</v>
      </c>
      <c r="J35">
        <v>0</v>
      </c>
      <c r="K35">
        <v>0</v>
      </c>
      <c r="O35">
        <f t="shared" si="21"/>
        <v>0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59248864</v>
      </c>
      <c r="AB35">
        <f t="shared" si="32"/>
        <v>393.19</v>
      </c>
      <c r="AC35">
        <f t="shared" si="33"/>
        <v>393.19</v>
      </c>
      <c r="AD35">
        <f t="shared" si="34"/>
        <v>0</v>
      </c>
      <c r="AE35">
        <f t="shared" si="35"/>
        <v>0</v>
      </c>
      <c r="AF35">
        <f t="shared" si="59"/>
        <v>0</v>
      </c>
      <c r="AG35">
        <f t="shared" si="36"/>
        <v>0</v>
      </c>
      <c r="AH35">
        <f t="shared" si="60"/>
        <v>0</v>
      </c>
      <c r="AI35">
        <f t="shared" si="37"/>
        <v>0</v>
      </c>
      <c r="AJ35">
        <f t="shared" si="38"/>
        <v>0</v>
      </c>
      <c r="AK35">
        <v>393.19</v>
      </c>
      <c r="AL35">
        <v>393.19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12.7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400002</v>
      </c>
      <c r="BN35">
        <v>0</v>
      </c>
      <c r="BO35" t="s">
        <v>3</v>
      </c>
      <c r="BP35">
        <v>0</v>
      </c>
      <c r="BQ35">
        <v>202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9"/>
        <v>0</v>
      </c>
      <c r="CQ35">
        <f t="shared" si="40"/>
        <v>4993.51</v>
      </c>
      <c r="CR35">
        <f t="shared" si="41"/>
        <v>0</v>
      </c>
      <c r="CS35">
        <f t="shared" si="42"/>
        <v>0</v>
      </c>
      <c r="CT35">
        <f t="shared" si="43"/>
        <v>0</v>
      </c>
      <c r="CU35">
        <f t="shared" si="44"/>
        <v>0</v>
      </c>
      <c r="CV35">
        <f t="shared" si="45"/>
        <v>0</v>
      </c>
      <c r="CW35">
        <f t="shared" si="46"/>
        <v>0</v>
      </c>
      <c r="CX35">
        <f t="shared" si="47"/>
        <v>0</v>
      </c>
      <c r="CY35">
        <f t="shared" si="48"/>
        <v>0</v>
      </c>
      <c r="CZ35">
        <f t="shared" si="49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70</v>
      </c>
      <c r="DW35" t="s">
        <v>70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56315901</v>
      </c>
      <c r="EF35">
        <v>202</v>
      </c>
      <c r="EG35" t="s">
        <v>71</v>
      </c>
      <c r="EH35">
        <v>0</v>
      </c>
      <c r="EI35" t="s">
        <v>3</v>
      </c>
      <c r="EJ35">
        <v>1</v>
      </c>
      <c r="EK35">
        <v>400002</v>
      </c>
      <c r="EL35" t="s">
        <v>72</v>
      </c>
      <c r="EM35" t="s">
        <v>71</v>
      </c>
      <c r="EO35" t="s">
        <v>3</v>
      </c>
      <c r="EQ35">
        <v>131072</v>
      </c>
      <c r="ER35">
        <v>393.19</v>
      </c>
      <c r="ES35">
        <v>393.19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5</v>
      </c>
      <c r="FC35">
        <v>0</v>
      </c>
      <c r="FD35">
        <v>18</v>
      </c>
      <c r="FF35">
        <v>4993.5200000000004</v>
      </c>
      <c r="FQ35">
        <v>0</v>
      </c>
      <c r="FR35">
        <f t="shared" si="50"/>
        <v>0</v>
      </c>
      <c r="FS35">
        <v>0</v>
      </c>
      <c r="FX35">
        <v>0</v>
      </c>
      <c r="FY35">
        <v>0</v>
      </c>
      <c r="GA35" t="s">
        <v>73</v>
      </c>
      <c r="GD35">
        <v>0</v>
      </c>
      <c r="GF35">
        <v>-509315915</v>
      </c>
      <c r="GG35">
        <v>2</v>
      </c>
      <c r="GH35">
        <v>3</v>
      </c>
      <c r="GI35">
        <v>3</v>
      </c>
      <c r="GJ35">
        <v>0</v>
      </c>
      <c r="GK35">
        <f>ROUND(R35*(R12)/100,2)</f>
        <v>0</v>
      </c>
      <c r="GL35">
        <f t="shared" si="51"/>
        <v>0</v>
      </c>
      <c r="GM35">
        <f t="shared" si="52"/>
        <v>0</v>
      </c>
      <c r="GN35">
        <f t="shared" si="53"/>
        <v>0</v>
      </c>
      <c r="GO35">
        <f t="shared" si="54"/>
        <v>0</v>
      </c>
      <c r="GP35">
        <f t="shared" si="55"/>
        <v>0</v>
      </c>
      <c r="GR35">
        <v>1</v>
      </c>
      <c r="GS35">
        <v>1</v>
      </c>
      <c r="GT35">
        <v>0</v>
      </c>
      <c r="GU35" t="s">
        <v>3</v>
      </c>
      <c r="GV35">
        <f t="shared" si="56"/>
        <v>0</v>
      </c>
      <c r="GW35">
        <v>1</v>
      </c>
      <c r="GX35">
        <f t="shared" si="57"/>
        <v>0</v>
      </c>
      <c r="HA35">
        <v>0</v>
      </c>
      <c r="HB35">
        <v>0</v>
      </c>
      <c r="HC35">
        <f t="shared" si="58"/>
        <v>0</v>
      </c>
      <c r="HE35" t="s">
        <v>74</v>
      </c>
      <c r="HF35" t="s">
        <v>74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E36" t="s">
        <v>75</v>
      </c>
      <c r="F36" t="s">
        <v>68</v>
      </c>
      <c r="G36" t="s">
        <v>76</v>
      </c>
      <c r="H36" t="s">
        <v>70</v>
      </c>
      <c r="I36">
        <v>0</v>
      </c>
      <c r="J36">
        <v>0</v>
      </c>
      <c r="K36">
        <v>0</v>
      </c>
      <c r="O36">
        <f t="shared" si="21"/>
        <v>0</v>
      </c>
      <c r="P36">
        <f t="shared" si="22"/>
        <v>0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59248864</v>
      </c>
      <c r="AB36">
        <f t="shared" si="32"/>
        <v>322.25</v>
      </c>
      <c r="AC36">
        <f t="shared" si="33"/>
        <v>322.25</v>
      </c>
      <c r="AD36">
        <f t="shared" si="34"/>
        <v>0</v>
      </c>
      <c r="AE36">
        <f t="shared" si="35"/>
        <v>0</v>
      </c>
      <c r="AF36">
        <f t="shared" si="59"/>
        <v>0</v>
      </c>
      <c r="AG36">
        <f t="shared" si="36"/>
        <v>0</v>
      </c>
      <c r="AH36">
        <f t="shared" si="60"/>
        <v>0</v>
      </c>
      <c r="AI36">
        <f t="shared" si="37"/>
        <v>0</v>
      </c>
      <c r="AJ36">
        <f t="shared" si="38"/>
        <v>0</v>
      </c>
      <c r="AK36">
        <v>322.25</v>
      </c>
      <c r="AL36">
        <v>322.25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12.7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400002</v>
      </c>
      <c r="BN36">
        <v>0</v>
      </c>
      <c r="BO36" t="s">
        <v>3</v>
      </c>
      <c r="BP36">
        <v>0</v>
      </c>
      <c r="BQ36">
        <v>202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9"/>
        <v>0</v>
      </c>
      <c r="CQ36">
        <f t="shared" si="40"/>
        <v>4092.58</v>
      </c>
      <c r="CR36">
        <f t="shared" si="41"/>
        <v>0</v>
      </c>
      <c r="CS36">
        <f t="shared" si="42"/>
        <v>0</v>
      </c>
      <c r="CT36">
        <f t="shared" si="43"/>
        <v>0</v>
      </c>
      <c r="CU36">
        <f t="shared" si="44"/>
        <v>0</v>
      </c>
      <c r="CV36">
        <f t="shared" si="45"/>
        <v>0</v>
      </c>
      <c r="CW36">
        <f t="shared" si="46"/>
        <v>0</v>
      </c>
      <c r="CX36">
        <f t="shared" si="47"/>
        <v>0</v>
      </c>
      <c r="CY36">
        <f t="shared" si="48"/>
        <v>0</v>
      </c>
      <c r="CZ36">
        <f t="shared" si="49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70</v>
      </c>
      <c r="DW36" t="s">
        <v>70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56315901</v>
      </c>
      <c r="EF36">
        <v>202</v>
      </c>
      <c r="EG36" t="s">
        <v>71</v>
      </c>
      <c r="EH36">
        <v>0</v>
      </c>
      <c r="EI36" t="s">
        <v>3</v>
      </c>
      <c r="EJ36">
        <v>1</v>
      </c>
      <c r="EK36">
        <v>400002</v>
      </c>
      <c r="EL36" t="s">
        <v>72</v>
      </c>
      <c r="EM36" t="s">
        <v>71</v>
      </c>
      <c r="EO36" t="s">
        <v>3</v>
      </c>
      <c r="EQ36">
        <v>131072</v>
      </c>
      <c r="ER36">
        <v>322.25</v>
      </c>
      <c r="ES36">
        <v>322.25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5</v>
      </c>
      <c r="FC36">
        <v>0</v>
      </c>
      <c r="FD36">
        <v>18</v>
      </c>
      <c r="FF36">
        <v>4092.61</v>
      </c>
      <c r="FQ36">
        <v>0</v>
      </c>
      <c r="FR36">
        <f t="shared" si="50"/>
        <v>0</v>
      </c>
      <c r="FS36">
        <v>0</v>
      </c>
      <c r="FX36">
        <v>0</v>
      </c>
      <c r="FY36">
        <v>0</v>
      </c>
      <c r="GA36" t="s">
        <v>77</v>
      </c>
      <c r="GD36">
        <v>0</v>
      </c>
      <c r="GF36">
        <v>930174745</v>
      </c>
      <c r="GG36">
        <v>2</v>
      </c>
      <c r="GH36">
        <v>3</v>
      </c>
      <c r="GI36">
        <v>3</v>
      </c>
      <c r="GJ36">
        <v>0</v>
      </c>
      <c r="GK36">
        <f>ROUND(R36*(R12)/100,2)</f>
        <v>0</v>
      </c>
      <c r="GL36">
        <f t="shared" si="51"/>
        <v>0</v>
      </c>
      <c r="GM36">
        <f t="shared" si="52"/>
        <v>0</v>
      </c>
      <c r="GN36">
        <f t="shared" si="53"/>
        <v>0</v>
      </c>
      <c r="GO36">
        <f t="shared" si="54"/>
        <v>0</v>
      </c>
      <c r="GP36">
        <f t="shared" si="55"/>
        <v>0</v>
      </c>
      <c r="GR36">
        <v>1</v>
      </c>
      <c r="GS36">
        <v>1</v>
      </c>
      <c r="GT36">
        <v>0</v>
      </c>
      <c r="GU36" t="s">
        <v>3</v>
      </c>
      <c r="GV36">
        <f t="shared" si="56"/>
        <v>0</v>
      </c>
      <c r="GW36">
        <v>1</v>
      </c>
      <c r="GX36">
        <f t="shared" si="57"/>
        <v>0</v>
      </c>
      <c r="HA36">
        <v>0</v>
      </c>
      <c r="HB36">
        <v>0</v>
      </c>
      <c r="HC36">
        <f t="shared" si="58"/>
        <v>0</v>
      </c>
      <c r="HE36" t="s">
        <v>74</v>
      </c>
      <c r="HF36" t="s">
        <v>74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E37" t="s">
        <v>3</v>
      </c>
      <c r="F37" t="s">
        <v>60</v>
      </c>
      <c r="G37" t="s">
        <v>61</v>
      </c>
      <c r="H37" t="s">
        <v>78</v>
      </c>
      <c r="I37">
        <v>8</v>
      </c>
      <c r="J37">
        <v>0</v>
      </c>
      <c r="K37">
        <v>8</v>
      </c>
      <c r="O37">
        <f t="shared" si="21"/>
        <v>11061.22</v>
      </c>
      <c r="P37">
        <f t="shared" si="22"/>
        <v>0</v>
      </c>
      <c r="Q37">
        <f t="shared" si="23"/>
        <v>11061.22</v>
      </c>
      <c r="R37">
        <f t="shared" si="24"/>
        <v>8879.2199999999993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-1</v>
      </c>
      <c r="AB37">
        <f t="shared" si="32"/>
        <v>128.38</v>
      </c>
      <c r="AC37">
        <f t="shared" si="33"/>
        <v>0</v>
      </c>
      <c r="AD37">
        <f t="shared" si="34"/>
        <v>128.38</v>
      </c>
      <c r="AE37">
        <f t="shared" si="35"/>
        <v>23.21</v>
      </c>
      <c r="AF37">
        <f t="shared" si="59"/>
        <v>0</v>
      </c>
      <c r="AG37">
        <f t="shared" si="36"/>
        <v>0</v>
      </c>
      <c r="AH37">
        <f t="shared" si="60"/>
        <v>0</v>
      </c>
      <c r="AI37">
        <f t="shared" si="37"/>
        <v>0</v>
      </c>
      <c r="AJ37">
        <f t="shared" si="38"/>
        <v>0</v>
      </c>
      <c r="AK37">
        <v>128.38</v>
      </c>
      <c r="AL37">
        <v>0</v>
      </c>
      <c r="AM37">
        <v>128.38</v>
      </c>
      <c r="AN37">
        <v>23.21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10.77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2</v>
      </c>
      <c r="BI37">
        <v>1</v>
      </c>
      <c r="BJ37" t="s">
        <v>79</v>
      </c>
      <c r="BM37">
        <v>400001</v>
      </c>
      <c r="BN37">
        <v>0</v>
      </c>
      <c r="BO37" t="s">
        <v>60</v>
      </c>
      <c r="BP37">
        <v>1</v>
      </c>
      <c r="BQ37">
        <v>190</v>
      </c>
      <c r="BR37">
        <v>0</v>
      </c>
      <c r="BS37">
        <v>47.82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9"/>
        <v>11061.22</v>
      </c>
      <c r="CQ37">
        <f t="shared" si="40"/>
        <v>0</v>
      </c>
      <c r="CR37">
        <f t="shared" si="41"/>
        <v>1382.65</v>
      </c>
      <c r="CS37">
        <f t="shared" si="42"/>
        <v>1109.9000000000001</v>
      </c>
      <c r="CT37">
        <f t="shared" si="43"/>
        <v>0</v>
      </c>
      <c r="CU37">
        <f t="shared" si="44"/>
        <v>0</v>
      </c>
      <c r="CV37">
        <f t="shared" si="45"/>
        <v>0</v>
      </c>
      <c r="CW37">
        <f t="shared" si="46"/>
        <v>0</v>
      </c>
      <c r="CX37">
        <f t="shared" si="47"/>
        <v>0</v>
      </c>
      <c r="CY37">
        <f t="shared" si="48"/>
        <v>0</v>
      </c>
      <c r="CZ37">
        <f t="shared" si="49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1011</v>
      </c>
      <c r="DV37" t="s">
        <v>78</v>
      </c>
      <c r="DW37" t="s">
        <v>78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56315747</v>
      </c>
      <c r="EF37">
        <v>190</v>
      </c>
      <c r="EG37" t="s">
        <v>64</v>
      </c>
      <c r="EH37">
        <v>0</v>
      </c>
      <c r="EI37" t="s">
        <v>3</v>
      </c>
      <c r="EJ37">
        <v>1</v>
      </c>
      <c r="EK37">
        <v>400001</v>
      </c>
      <c r="EL37" t="s">
        <v>65</v>
      </c>
      <c r="EM37" t="s">
        <v>66</v>
      </c>
      <c r="EO37" t="s">
        <v>3</v>
      </c>
      <c r="EQ37">
        <v>132096</v>
      </c>
      <c r="ER37">
        <v>128.38</v>
      </c>
      <c r="ES37">
        <v>0</v>
      </c>
      <c r="ET37">
        <v>128.38</v>
      </c>
      <c r="EU37">
        <v>23.21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0</v>
      </c>
      <c r="FY37">
        <v>0</v>
      </c>
      <c r="GA37" t="s">
        <v>3</v>
      </c>
      <c r="GD37">
        <v>0</v>
      </c>
      <c r="GF37">
        <v>565014804</v>
      </c>
      <c r="GG37">
        <v>2</v>
      </c>
      <c r="GH37">
        <v>1</v>
      </c>
      <c r="GI37">
        <v>2</v>
      </c>
      <c r="GJ37">
        <v>0</v>
      </c>
      <c r="GK37">
        <f>ROUND(R37*(R12)/100,2)</f>
        <v>14206.75</v>
      </c>
      <c r="GL37">
        <f t="shared" si="51"/>
        <v>0</v>
      </c>
      <c r="GM37">
        <f t="shared" si="52"/>
        <v>25267.97</v>
      </c>
      <c r="GN37">
        <f t="shared" si="53"/>
        <v>25267.97</v>
      </c>
      <c r="GO37">
        <f t="shared" si="54"/>
        <v>0</v>
      </c>
      <c r="GP37">
        <f t="shared" si="55"/>
        <v>0</v>
      </c>
      <c r="GR37">
        <v>0</v>
      </c>
      <c r="GS37">
        <v>3</v>
      </c>
      <c r="GT37">
        <v>0</v>
      </c>
      <c r="GU37" t="s">
        <v>3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E38" t="s">
        <v>3</v>
      </c>
      <c r="F38" t="s">
        <v>68</v>
      </c>
      <c r="G38" t="s">
        <v>80</v>
      </c>
      <c r="H38" t="s">
        <v>70</v>
      </c>
      <c r="I38">
        <v>0</v>
      </c>
      <c r="J38">
        <v>0</v>
      </c>
      <c r="K38">
        <v>0</v>
      </c>
      <c r="O38">
        <f t="shared" si="21"/>
        <v>0</v>
      </c>
      <c r="P38">
        <f t="shared" si="22"/>
        <v>0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-1</v>
      </c>
      <c r="AB38">
        <f t="shared" si="32"/>
        <v>393.19</v>
      </c>
      <c r="AC38">
        <f t="shared" si="33"/>
        <v>393.19</v>
      </c>
      <c r="AD38">
        <f t="shared" si="34"/>
        <v>0</v>
      </c>
      <c r="AE38">
        <f t="shared" si="35"/>
        <v>0</v>
      </c>
      <c r="AF38">
        <f t="shared" si="59"/>
        <v>0</v>
      </c>
      <c r="AG38">
        <f t="shared" si="36"/>
        <v>0</v>
      </c>
      <c r="AH38">
        <f t="shared" si="60"/>
        <v>0</v>
      </c>
      <c r="AI38">
        <f t="shared" si="37"/>
        <v>0</v>
      </c>
      <c r="AJ38">
        <f t="shared" si="38"/>
        <v>0</v>
      </c>
      <c r="AK38">
        <v>393.19</v>
      </c>
      <c r="AL38">
        <v>393.19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12.7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400002</v>
      </c>
      <c r="BN38">
        <v>0</v>
      </c>
      <c r="BO38" t="s">
        <v>3</v>
      </c>
      <c r="BP38">
        <v>0</v>
      </c>
      <c r="BQ38">
        <v>202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9"/>
        <v>0</v>
      </c>
      <c r="CQ38">
        <f t="shared" si="40"/>
        <v>4993.51</v>
      </c>
      <c r="CR38">
        <f t="shared" si="41"/>
        <v>0</v>
      </c>
      <c r="CS38">
        <f t="shared" si="42"/>
        <v>0</v>
      </c>
      <c r="CT38">
        <f t="shared" si="43"/>
        <v>0</v>
      </c>
      <c r="CU38">
        <f t="shared" si="44"/>
        <v>0</v>
      </c>
      <c r="CV38">
        <f t="shared" si="45"/>
        <v>0</v>
      </c>
      <c r="CW38">
        <f t="shared" si="46"/>
        <v>0</v>
      </c>
      <c r="CX38">
        <f t="shared" si="47"/>
        <v>0</v>
      </c>
      <c r="CY38">
        <f t="shared" si="48"/>
        <v>0</v>
      </c>
      <c r="CZ38">
        <f t="shared" si="49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70</v>
      </c>
      <c r="DW38" t="s">
        <v>70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56315901</v>
      </c>
      <c r="EF38">
        <v>202</v>
      </c>
      <c r="EG38" t="s">
        <v>71</v>
      </c>
      <c r="EH38">
        <v>0</v>
      </c>
      <c r="EI38" t="s">
        <v>3</v>
      </c>
      <c r="EJ38">
        <v>1</v>
      </c>
      <c r="EK38">
        <v>400002</v>
      </c>
      <c r="EL38" t="s">
        <v>72</v>
      </c>
      <c r="EM38" t="s">
        <v>71</v>
      </c>
      <c r="EO38" t="s">
        <v>3</v>
      </c>
      <c r="EQ38">
        <v>132096</v>
      </c>
      <c r="ER38">
        <v>393.19</v>
      </c>
      <c r="ES38">
        <v>393.19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5</v>
      </c>
      <c r="FC38">
        <v>0</v>
      </c>
      <c r="FD38">
        <v>18</v>
      </c>
      <c r="FF38">
        <v>4993.5200000000004</v>
      </c>
      <c r="FQ38">
        <v>0</v>
      </c>
      <c r="FR38">
        <f t="shared" si="50"/>
        <v>0</v>
      </c>
      <c r="FS38">
        <v>0</v>
      </c>
      <c r="FX38">
        <v>0</v>
      </c>
      <c r="FY38">
        <v>0</v>
      </c>
      <c r="GA38" t="s">
        <v>73</v>
      </c>
      <c r="GD38">
        <v>0</v>
      </c>
      <c r="GF38">
        <v>-988075000</v>
      </c>
      <c r="GG38">
        <v>2</v>
      </c>
      <c r="GH38">
        <v>3</v>
      </c>
      <c r="GI38">
        <v>3</v>
      </c>
      <c r="GJ38">
        <v>0</v>
      </c>
      <c r="GK38">
        <f>ROUND(R38*(R12)/100,2)</f>
        <v>0</v>
      </c>
      <c r="GL38">
        <f t="shared" si="51"/>
        <v>0</v>
      </c>
      <c r="GM38">
        <f t="shared" si="52"/>
        <v>0</v>
      </c>
      <c r="GN38">
        <f t="shared" si="53"/>
        <v>0</v>
      </c>
      <c r="GO38">
        <f t="shared" si="54"/>
        <v>0</v>
      </c>
      <c r="GP38">
        <f t="shared" si="55"/>
        <v>0</v>
      </c>
      <c r="GR38">
        <v>1</v>
      </c>
      <c r="GS38">
        <v>1</v>
      </c>
      <c r="GT38">
        <v>0</v>
      </c>
      <c r="GU38" t="s">
        <v>3</v>
      </c>
      <c r="GV38">
        <f t="shared" si="56"/>
        <v>0</v>
      </c>
      <c r="GW38">
        <v>1</v>
      </c>
      <c r="GX38">
        <f t="shared" si="57"/>
        <v>0</v>
      </c>
      <c r="HA38">
        <v>0</v>
      </c>
      <c r="HB38">
        <v>0</v>
      </c>
      <c r="HC38">
        <f t="shared" si="58"/>
        <v>0</v>
      </c>
      <c r="HE38" t="s">
        <v>74</v>
      </c>
      <c r="HF38" t="s">
        <v>74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E39" t="s">
        <v>3</v>
      </c>
      <c r="F39" t="s">
        <v>68</v>
      </c>
      <c r="G39" t="s">
        <v>81</v>
      </c>
      <c r="H39" t="s">
        <v>70</v>
      </c>
      <c r="I39">
        <v>0</v>
      </c>
      <c r="J39">
        <v>0</v>
      </c>
      <c r="K39">
        <v>0</v>
      </c>
      <c r="O39">
        <f t="shared" si="21"/>
        <v>0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-1</v>
      </c>
      <c r="AB39">
        <f t="shared" si="32"/>
        <v>322.25</v>
      </c>
      <c r="AC39">
        <f t="shared" si="33"/>
        <v>322.25</v>
      </c>
      <c r="AD39">
        <f t="shared" si="34"/>
        <v>0</v>
      </c>
      <c r="AE39">
        <f t="shared" si="35"/>
        <v>0</v>
      </c>
      <c r="AF39">
        <f t="shared" si="59"/>
        <v>0</v>
      </c>
      <c r="AG39">
        <f t="shared" si="36"/>
        <v>0</v>
      </c>
      <c r="AH39">
        <f t="shared" si="60"/>
        <v>0</v>
      </c>
      <c r="AI39">
        <f t="shared" si="37"/>
        <v>0</v>
      </c>
      <c r="AJ39">
        <f t="shared" si="38"/>
        <v>0</v>
      </c>
      <c r="AK39">
        <v>322.25</v>
      </c>
      <c r="AL39">
        <v>322.25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12.7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400002</v>
      </c>
      <c r="BN39">
        <v>0</v>
      </c>
      <c r="BO39" t="s">
        <v>3</v>
      </c>
      <c r="BP39">
        <v>0</v>
      </c>
      <c r="BQ39">
        <v>202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9"/>
        <v>0</v>
      </c>
      <c r="CQ39">
        <f t="shared" si="40"/>
        <v>4092.58</v>
      </c>
      <c r="CR39">
        <f t="shared" si="41"/>
        <v>0</v>
      </c>
      <c r="CS39">
        <f t="shared" si="42"/>
        <v>0</v>
      </c>
      <c r="CT39">
        <f t="shared" si="43"/>
        <v>0</v>
      </c>
      <c r="CU39">
        <f t="shared" si="44"/>
        <v>0</v>
      </c>
      <c r="CV39">
        <f t="shared" si="45"/>
        <v>0</v>
      </c>
      <c r="CW39">
        <f t="shared" si="46"/>
        <v>0</v>
      </c>
      <c r="CX39">
        <f t="shared" si="47"/>
        <v>0</v>
      </c>
      <c r="CY39">
        <f t="shared" si="48"/>
        <v>0</v>
      </c>
      <c r="CZ39">
        <f t="shared" si="49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70</v>
      </c>
      <c r="DW39" t="s">
        <v>70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56315901</v>
      </c>
      <c r="EF39">
        <v>202</v>
      </c>
      <c r="EG39" t="s">
        <v>71</v>
      </c>
      <c r="EH39">
        <v>0</v>
      </c>
      <c r="EI39" t="s">
        <v>3</v>
      </c>
      <c r="EJ39">
        <v>1</v>
      </c>
      <c r="EK39">
        <v>400002</v>
      </c>
      <c r="EL39" t="s">
        <v>72</v>
      </c>
      <c r="EM39" t="s">
        <v>71</v>
      </c>
      <c r="EO39" t="s">
        <v>3</v>
      </c>
      <c r="EQ39">
        <v>132096</v>
      </c>
      <c r="ER39">
        <v>322.25</v>
      </c>
      <c r="ES39">
        <v>322.25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5</v>
      </c>
      <c r="FC39">
        <v>0</v>
      </c>
      <c r="FD39">
        <v>18</v>
      </c>
      <c r="FF39">
        <v>4092.61</v>
      </c>
      <c r="FQ39">
        <v>0</v>
      </c>
      <c r="FR39">
        <f t="shared" si="50"/>
        <v>0</v>
      </c>
      <c r="FS39">
        <v>0</v>
      </c>
      <c r="FX39">
        <v>0</v>
      </c>
      <c r="FY39">
        <v>0</v>
      </c>
      <c r="GA39" t="s">
        <v>77</v>
      </c>
      <c r="GD39">
        <v>0</v>
      </c>
      <c r="GF39">
        <v>-1292907951</v>
      </c>
      <c r="GG39">
        <v>2</v>
      </c>
      <c r="GH39">
        <v>3</v>
      </c>
      <c r="GI39">
        <v>3</v>
      </c>
      <c r="GJ39">
        <v>0</v>
      </c>
      <c r="GK39">
        <f>ROUND(R39*(R12)/100,2)</f>
        <v>0</v>
      </c>
      <c r="GL39">
        <f t="shared" si="51"/>
        <v>0</v>
      </c>
      <c r="GM39">
        <f t="shared" si="52"/>
        <v>0</v>
      </c>
      <c r="GN39">
        <f t="shared" si="53"/>
        <v>0</v>
      </c>
      <c r="GO39">
        <f t="shared" si="54"/>
        <v>0</v>
      </c>
      <c r="GP39">
        <f t="shared" si="55"/>
        <v>0</v>
      </c>
      <c r="GR39">
        <v>1</v>
      </c>
      <c r="GS39">
        <v>1</v>
      </c>
      <c r="GT39">
        <v>0</v>
      </c>
      <c r="GU39" t="s">
        <v>3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74</v>
      </c>
      <c r="HF39" t="s">
        <v>74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1" spans="1:245" x14ac:dyDescent="0.2">
      <c r="A41" s="2">
        <v>51</v>
      </c>
      <c r="B41" s="2">
        <f>B24</f>
        <v>1</v>
      </c>
      <c r="C41" s="2">
        <f>A24</f>
        <v>4</v>
      </c>
      <c r="D41" s="2">
        <f>ROW(A24)</f>
        <v>24</v>
      </c>
      <c r="E41" s="2"/>
      <c r="F41" s="2" t="str">
        <f>IF(F24&lt;&gt;"",F24,"")</f>
        <v>Новый раздел</v>
      </c>
      <c r="G41" s="2" t="str">
        <f>IF(G24&lt;&gt;"",G24,"")</f>
        <v>ПНР</v>
      </c>
      <c r="H41" s="2">
        <v>0</v>
      </c>
      <c r="I41" s="2"/>
      <c r="J41" s="2"/>
      <c r="K41" s="2"/>
      <c r="L41" s="2"/>
      <c r="M41" s="2"/>
      <c r="N41" s="2"/>
      <c r="O41" s="2">
        <f t="shared" ref="O41:T41" si="61">ROUND(AB41,2)</f>
        <v>252435.49</v>
      </c>
      <c r="P41" s="2">
        <f t="shared" si="61"/>
        <v>0</v>
      </c>
      <c r="Q41" s="2">
        <f t="shared" si="61"/>
        <v>21314.26</v>
      </c>
      <c r="R41" s="2">
        <f t="shared" si="61"/>
        <v>4827.91</v>
      </c>
      <c r="S41" s="2">
        <f t="shared" si="61"/>
        <v>231121.23</v>
      </c>
      <c r="T41" s="2">
        <f t="shared" si="61"/>
        <v>0</v>
      </c>
      <c r="U41" s="2">
        <f>AH41</f>
        <v>313.69600000000003</v>
      </c>
      <c r="V41" s="2">
        <f>AI41</f>
        <v>0</v>
      </c>
      <c r="W41" s="2">
        <f>ROUND(AJ41,2)</f>
        <v>0</v>
      </c>
      <c r="X41" s="2">
        <f>ROUND(AK41,2)</f>
        <v>161784.85999999999</v>
      </c>
      <c r="Y41" s="2">
        <f>ROUND(AL41,2)</f>
        <v>94759.71</v>
      </c>
      <c r="Z41" s="2"/>
      <c r="AA41" s="2"/>
      <c r="AB41" s="2">
        <f>ROUND(SUMIF(AA28:AA39,"=59248864",O28:O39),2)</f>
        <v>252435.49</v>
      </c>
      <c r="AC41" s="2">
        <f>ROUND(SUMIF(AA28:AA39,"=59248864",P28:P39),2)</f>
        <v>0</v>
      </c>
      <c r="AD41" s="2">
        <f>ROUND(SUMIF(AA28:AA39,"=59248864",Q28:Q39),2)</f>
        <v>21314.26</v>
      </c>
      <c r="AE41" s="2">
        <f>ROUND(SUMIF(AA28:AA39,"=59248864",R28:R39),2)</f>
        <v>4827.91</v>
      </c>
      <c r="AF41" s="2">
        <f>ROUND(SUMIF(AA28:AA39,"=59248864",S28:S39),2)</f>
        <v>231121.23</v>
      </c>
      <c r="AG41" s="2">
        <f>ROUND(SUMIF(AA28:AA39,"=59248864",T28:T39),2)</f>
        <v>0</v>
      </c>
      <c r="AH41" s="2">
        <f>SUMIF(AA28:AA39,"=59248864",U28:U39)</f>
        <v>313.69600000000003</v>
      </c>
      <c r="AI41" s="2">
        <f>SUMIF(AA28:AA39,"=59248864",V28:V39)</f>
        <v>0</v>
      </c>
      <c r="AJ41" s="2">
        <f>ROUND(SUMIF(AA28:AA39,"=59248864",W28:W39),2)</f>
        <v>0</v>
      </c>
      <c r="AK41" s="2">
        <f>ROUND(SUMIF(AA28:AA39,"=59248864",X28:X39),2)</f>
        <v>161784.85999999999</v>
      </c>
      <c r="AL41" s="2">
        <f>ROUND(SUMIF(AA28:AA39,"=59248864",Y28:Y39),2)</f>
        <v>94759.71</v>
      </c>
      <c r="AM41" s="2"/>
      <c r="AN41" s="2"/>
      <c r="AO41" s="2">
        <f t="shared" ref="AO41:BD41" si="62">ROUND(BX41,2)</f>
        <v>0</v>
      </c>
      <c r="AP41" s="2">
        <f t="shared" si="62"/>
        <v>0</v>
      </c>
      <c r="AQ41" s="2">
        <f t="shared" si="62"/>
        <v>0</v>
      </c>
      <c r="AR41" s="2">
        <f t="shared" si="62"/>
        <v>516704.72</v>
      </c>
      <c r="AS41" s="2">
        <f t="shared" si="62"/>
        <v>29038.92</v>
      </c>
      <c r="AT41" s="2">
        <f t="shared" si="62"/>
        <v>0</v>
      </c>
      <c r="AU41" s="2">
        <f t="shared" si="62"/>
        <v>487665.8</v>
      </c>
      <c r="AV41" s="2">
        <f t="shared" si="62"/>
        <v>0</v>
      </c>
      <c r="AW41" s="2">
        <f t="shared" si="62"/>
        <v>0</v>
      </c>
      <c r="AX41" s="2">
        <f t="shared" si="62"/>
        <v>0</v>
      </c>
      <c r="AY41" s="2">
        <f t="shared" si="62"/>
        <v>0</v>
      </c>
      <c r="AZ41" s="2">
        <f t="shared" si="62"/>
        <v>0</v>
      </c>
      <c r="BA41" s="2">
        <f t="shared" si="62"/>
        <v>0</v>
      </c>
      <c r="BB41" s="2">
        <f t="shared" si="62"/>
        <v>0</v>
      </c>
      <c r="BC41" s="2">
        <f t="shared" si="62"/>
        <v>0</v>
      </c>
      <c r="BD41" s="2">
        <f t="shared" si="62"/>
        <v>0</v>
      </c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>
        <f>ROUND(SUMIF(AA28:AA39,"=59248864",FQ28:FQ39),2)</f>
        <v>0</v>
      </c>
      <c r="BY41" s="2">
        <f>ROUND(SUMIF(AA28:AA39,"=59248864",FR28:FR39),2)</f>
        <v>0</v>
      </c>
      <c r="BZ41" s="2">
        <f>ROUND(SUMIF(AA28:AA39,"=59248864",GL28:GL39),2)</f>
        <v>0</v>
      </c>
      <c r="CA41" s="2">
        <f>ROUND(SUMIF(AA28:AA39,"=59248864",GM28:GM39),2)</f>
        <v>516704.72</v>
      </c>
      <c r="CB41" s="2">
        <f>ROUND(SUMIF(AA28:AA39,"=59248864",GN28:GN39),2)</f>
        <v>29038.92</v>
      </c>
      <c r="CC41" s="2">
        <f>ROUND(SUMIF(AA28:AA39,"=59248864",GO28:GO39),2)</f>
        <v>0</v>
      </c>
      <c r="CD41" s="2">
        <f>ROUND(SUMIF(AA28:AA39,"=59248864",GP28:GP39),2)</f>
        <v>487665.8</v>
      </c>
      <c r="CE41" s="2">
        <f>AC41-BX41</f>
        <v>0</v>
      </c>
      <c r="CF41" s="2">
        <f>AC41-BY41</f>
        <v>0</v>
      </c>
      <c r="CG41" s="2">
        <f>BX41-BZ41</f>
        <v>0</v>
      </c>
      <c r="CH41" s="2">
        <f>AC41-BX41-BY41+BZ41</f>
        <v>0</v>
      </c>
      <c r="CI41" s="2">
        <f>BY41-BZ41</f>
        <v>0</v>
      </c>
      <c r="CJ41" s="2">
        <f>ROUND(SUMIF(AA28:AA39,"=59248864",GX28:GX39),2)</f>
        <v>0</v>
      </c>
      <c r="CK41" s="2">
        <f>ROUND(SUMIF(AA28:AA39,"=59248864",GY28:GY39),2)</f>
        <v>0</v>
      </c>
      <c r="CL41" s="2">
        <f>ROUND(SUMIF(AA28:AA39,"=59248864",GZ28:GZ39),2)</f>
        <v>0</v>
      </c>
      <c r="CM41" s="2">
        <f>ROUND(SUMIF(AA28:AA39,"=59248864",HD28:HD39),2)</f>
        <v>0</v>
      </c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>
        <v>0</v>
      </c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201</v>
      </c>
      <c r="F43" s="4">
        <f>ROUND(Source!O41,O43)</f>
        <v>252435.49</v>
      </c>
      <c r="G43" s="4" t="s">
        <v>82</v>
      </c>
      <c r="H43" s="4" t="s">
        <v>83</v>
      </c>
      <c r="I43" s="4"/>
      <c r="J43" s="4"/>
      <c r="K43" s="4">
        <v>201</v>
      </c>
      <c r="L43" s="4">
        <v>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252435.49</v>
      </c>
      <c r="X43" s="4">
        <v>1</v>
      </c>
      <c r="Y43" s="4">
        <v>252435.49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202</v>
      </c>
      <c r="F44" s="4">
        <f>ROUND(Source!P41,O44)</f>
        <v>0</v>
      </c>
      <c r="G44" s="4" t="s">
        <v>84</v>
      </c>
      <c r="H44" s="4" t="s">
        <v>85</v>
      </c>
      <c r="I44" s="4"/>
      <c r="J44" s="4"/>
      <c r="K44" s="4">
        <v>202</v>
      </c>
      <c r="L44" s="4">
        <v>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222</v>
      </c>
      <c r="F45" s="4">
        <f>ROUND(Source!AO41,O45)</f>
        <v>0</v>
      </c>
      <c r="G45" s="4" t="s">
        <v>86</v>
      </c>
      <c r="H45" s="4" t="s">
        <v>87</v>
      </c>
      <c r="I45" s="4"/>
      <c r="J45" s="4"/>
      <c r="K45" s="4">
        <v>222</v>
      </c>
      <c r="L45" s="4">
        <v>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225</v>
      </c>
      <c r="F46" s="4">
        <f>ROUND(Source!AV41,O46)</f>
        <v>0</v>
      </c>
      <c r="G46" s="4" t="s">
        <v>88</v>
      </c>
      <c r="H46" s="4" t="s">
        <v>89</v>
      </c>
      <c r="I46" s="4"/>
      <c r="J46" s="4"/>
      <c r="K46" s="4">
        <v>225</v>
      </c>
      <c r="L46" s="4">
        <v>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226</v>
      </c>
      <c r="F47" s="4">
        <f>ROUND(Source!AW41,O47)</f>
        <v>0</v>
      </c>
      <c r="G47" s="4" t="s">
        <v>90</v>
      </c>
      <c r="H47" s="4" t="s">
        <v>91</v>
      </c>
      <c r="I47" s="4"/>
      <c r="J47" s="4"/>
      <c r="K47" s="4">
        <v>226</v>
      </c>
      <c r="L47" s="4">
        <v>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227</v>
      </c>
      <c r="F48" s="4">
        <f>ROUND(Source!AX41,O48)</f>
        <v>0</v>
      </c>
      <c r="G48" s="4" t="s">
        <v>92</v>
      </c>
      <c r="H48" s="4" t="s">
        <v>93</v>
      </c>
      <c r="I48" s="4"/>
      <c r="J48" s="4"/>
      <c r="K48" s="4">
        <v>227</v>
      </c>
      <c r="L48" s="4">
        <v>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228</v>
      </c>
      <c r="F49" s="4">
        <f>ROUND(Source!AY41,O49)</f>
        <v>0</v>
      </c>
      <c r="G49" s="4" t="s">
        <v>94</v>
      </c>
      <c r="H49" s="4" t="s">
        <v>95</v>
      </c>
      <c r="I49" s="4"/>
      <c r="J49" s="4"/>
      <c r="K49" s="4">
        <v>228</v>
      </c>
      <c r="L49" s="4">
        <v>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216</v>
      </c>
      <c r="F50" s="4">
        <f>ROUND(Source!AP41,O50)</f>
        <v>0</v>
      </c>
      <c r="G50" s="4" t="s">
        <v>96</v>
      </c>
      <c r="H50" s="4" t="s">
        <v>97</v>
      </c>
      <c r="I50" s="4"/>
      <c r="J50" s="4"/>
      <c r="K50" s="4">
        <v>216</v>
      </c>
      <c r="L50" s="4">
        <v>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223</v>
      </c>
      <c r="F51" s="4">
        <f>ROUND(Source!AQ41,O51)</f>
        <v>0</v>
      </c>
      <c r="G51" s="4" t="s">
        <v>98</v>
      </c>
      <c r="H51" s="4" t="s">
        <v>99</v>
      </c>
      <c r="I51" s="4"/>
      <c r="J51" s="4"/>
      <c r="K51" s="4">
        <v>223</v>
      </c>
      <c r="L51" s="4">
        <v>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229</v>
      </c>
      <c r="F52" s="4">
        <f>ROUND(Source!AZ41,O52)</f>
        <v>0</v>
      </c>
      <c r="G52" s="4" t="s">
        <v>100</v>
      </c>
      <c r="H52" s="4" t="s">
        <v>101</v>
      </c>
      <c r="I52" s="4"/>
      <c r="J52" s="4"/>
      <c r="K52" s="4">
        <v>229</v>
      </c>
      <c r="L52" s="4">
        <v>10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203</v>
      </c>
      <c r="F53" s="4">
        <f>ROUND(Source!Q41,O53)</f>
        <v>21314.26</v>
      </c>
      <c r="G53" s="4" t="s">
        <v>102</v>
      </c>
      <c r="H53" s="4" t="s">
        <v>103</v>
      </c>
      <c r="I53" s="4"/>
      <c r="J53" s="4"/>
      <c r="K53" s="4">
        <v>203</v>
      </c>
      <c r="L53" s="4">
        <v>11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21314.26</v>
      </c>
      <c r="X53" s="4">
        <v>1</v>
      </c>
      <c r="Y53" s="4">
        <v>21314.26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231</v>
      </c>
      <c r="F54" s="4">
        <f>ROUND(Source!BB41,O54)</f>
        <v>0</v>
      </c>
      <c r="G54" s="4" t="s">
        <v>104</v>
      </c>
      <c r="H54" s="4" t="s">
        <v>105</v>
      </c>
      <c r="I54" s="4"/>
      <c r="J54" s="4"/>
      <c r="K54" s="4">
        <v>231</v>
      </c>
      <c r="L54" s="4">
        <v>12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204</v>
      </c>
      <c r="F55" s="4">
        <f>ROUND(Source!R41,O55)</f>
        <v>4827.91</v>
      </c>
      <c r="G55" s="4" t="s">
        <v>106</v>
      </c>
      <c r="H55" s="4" t="s">
        <v>107</v>
      </c>
      <c r="I55" s="4"/>
      <c r="J55" s="4"/>
      <c r="K55" s="4">
        <v>204</v>
      </c>
      <c r="L55" s="4">
        <v>13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4827.91</v>
      </c>
      <c r="X55" s="4">
        <v>1</v>
      </c>
      <c r="Y55" s="4">
        <v>4827.91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205</v>
      </c>
      <c r="F56" s="4">
        <f>ROUND(Source!S41,O56)</f>
        <v>231121.23</v>
      </c>
      <c r="G56" s="4" t="s">
        <v>108</v>
      </c>
      <c r="H56" s="4" t="s">
        <v>109</v>
      </c>
      <c r="I56" s="4"/>
      <c r="J56" s="4"/>
      <c r="K56" s="4">
        <v>205</v>
      </c>
      <c r="L56" s="4">
        <v>14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231121.23</v>
      </c>
      <c r="X56" s="4">
        <v>1</v>
      </c>
      <c r="Y56" s="4">
        <v>231121.23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232</v>
      </c>
      <c r="F57" s="4">
        <f>ROUND(Source!BC41,O57)</f>
        <v>0</v>
      </c>
      <c r="G57" s="4" t="s">
        <v>110</v>
      </c>
      <c r="H57" s="4" t="s">
        <v>111</v>
      </c>
      <c r="I57" s="4"/>
      <c r="J57" s="4"/>
      <c r="K57" s="4">
        <v>232</v>
      </c>
      <c r="L57" s="4">
        <v>15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214</v>
      </c>
      <c r="F58" s="4">
        <f>ROUND(Source!AS41,O58)</f>
        <v>29038.92</v>
      </c>
      <c r="G58" s="4" t="s">
        <v>112</v>
      </c>
      <c r="H58" s="4" t="s">
        <v>113</v>
      </c>
      <c r="I58" s="4"/>
      <c r="J58" s="4"/>
      <c r="K58" s="4">
        <v>214</v>
      </c>
      <c r="L58" s="4">
        <v>16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29038.92</v>
      </c>
      <c r="X58" s="4">
        <v>1</v>
      </c>
      <c r="Y58" s="4">
        <v>29038.92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215</v>
      </c>
      <c r="F59" s="4">
        <f>ROUND(Source!AT41,O59)</f>
        <v>0</v>
      </c>
      <c r="G59" s="4" t="s">
        <v>114</v>
      </c>
      <c r="H59" s="4" t="s">
        <v>115</v>
      </c>
      <c r="I59" s="4"/>
      <c r="J59" s="4"/>
      <c r="K59" s="4">
        <v>215</v>
      </c>
      <c r="L59" s="4">
        <v>17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217</v>
      </c>
      <c r="F60" s="4">
        <f>ROUND(Source!AU41,O60)</f>
        <v>487665.8</v>
      </c>
      <c r="G60" s="4" t="s">
        <v>116</v>
      </c>
      <c r="H60" s="4" t="s">
        <v>117</v>
      </c>
      <c r="I60" s="4"/>
      <c r="J60" s="4"/>
      <c r="K60" s="4">
        <v>217</v>
      </c>
      <c r="L60" s="4">
        <v>18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487665.8</v>
      </c>
      <c r="X60" s="4">
        <v>1</v>
      </c>
      <c r="Y60" s="4">
        <v>487665.8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230</v>
      </c>
      <c r="F61" s="4">
        <f>ROUND(Source!BA41,O61)</f>
        <v>0</v>
      </c>
      <c r="G61" s="4" t="s">
        <v>118</v>
      </c>
      <c r="H61" s="4" t="s">
        <v>119</v>
      </c>
      <c r="I61" s="4"/>
      <c r="J61" s="4"/>
      <c r="K61" s="4">
        <v>230</v>
      </c>
      <c r="L61" s="4">
        <v>19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206</v>
      </c>
      <c r="F62" s="4">
        <f>ROUND(Source!T41,O62)</f>
        <v>0</v>
      </c>
      <c r="G62" s="4" t="s">
        <v>120</v>
      </c>
      <c r="H62" s="4" t="s">
        <v>121</v>
      </c>
      <c r="I62" s="4"/>
      <c r="J62" s="4"/>
      <c r="K62" s="4">
        <v>206</v>
      </c>
      <c r="L62" s="4">
        <v>20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207</v>
      </c>
      <c r="F63" s="4">
        <f>Source!U41</f>
        <v>313.69600000000003</v>
      </c>
      <c r="G63" s="4" t="s">
        <v>122</v>
      </c>
      <c r="H63" s="4" t="s">
        <v>123</v>
      </c>
      <c r="I63" s="4"/>
      <c r="J63" s="4"/>
      <c r="K63" s="4">
        <v>207</v>
      </c>
      <c r="L63" s="4">
        <v>21</v>
      </c>
      <c r="M63" s="4">
        <v>3</v>
      </c>
      <c r="N63" s="4" t="s">
        <v>3</v>
      </c>
      <c r="O63" s="4">
        <v>-1</v>
      </c>
      <c r="P63" s="4"/>
      <c r="Q63" s="4"/>
      <c r="R63" s="4"/>
      <c r="S63" s="4"/>
      <c r="T63" s="4"/>
      <c r="U63" s="4"/>
      <c r="V63" s="4"/>
      <c r="W63" s="4">
        <v>313.69600000000003</v>
      </c>
      <c r="X63" s="4">
        <v>1</v>
      </c>
      <c r="Y63" s="4">
        <v>313.69600000000003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208</v>
      </c>
      <c r="F64" s="4">
        <f>Source!V41</f>
        <v>0</v>
      </c>
      <c r="G64" s="4" t="s">
        <v>124</v>
      </c>
      <c r="H64" s="4" t="s">
        <v>125</v>
      </c>
      <c r="I64" s="4"/>
      <c r="J64" s="4"/>
      <c r="K64" s="4">
        <v>208</v>
      </c>
      <c r="L64" s="4">
        <v>22</v>
      </c>
      <c r="M64" s="4">
        <v>3</v>
      </c>
      <c r="N64" s="4" t="s">
        <v>3</v>
      </c>
      <c r="O64" s="4">
        <v>-1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209</v>
      </c>
      <c r="F65" s="4">
        <f>ROUND(Source!W41,O65)</f>
        <v>0</v>
      </c>
      <c r="G65" s="4" t="s">
        <v>126</v>
      </c>
      <c r="H65" s="4" t="s">
        <v>127</v>
      </c>
      <c r="I65" s="4"/>
      <c r="J65" s="4"/>
      <c r="K65" s="4">
        <v>209</v>
      </c>
      <c r="L65" s="4">
        <v>23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233</v>
      </c>
      <c r="F66" s="4">
        <f>ROUND(Source!BD41,O66)</f>
        <v>0</v>
      </c>
      <c r="G66" s="4" t="s">
        <v>128</v>
      </c>
      <c r="H66" s="4" t="s">
        <v>129</v>
      </c>
      <c r="I66" s="4"/>
      <c r="J66" s="4"/>
      <c r="K66" s="4">
        <v>233</v>
      </c>
      <c r="L66" s="4">
        <v>24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210</v>
      </c>
      <c r="F67" s="4">
        <f>ROUND(Source!X41,O67)</f>
        <v>161784.85999999999</v>
      </c>
      <c r="G67" s="4" t="s">
        <v>130</v>
      </c>
      <c r="H67" s="4" t="s">
        <v>131</v>
      </c>
      <c r="I67" s="4"/>
      <c r="J67" s="4"/>
      <c r="K67" s="4">
        <v>210</v>
      </c>
      <c r="L67" s="4">
        <v>25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161784.85999999999</v>
      </c>
      <c r="X67" s="4">
        <v>1</v>
      </c>
      <c r="Y67" s="4">
        <v>161784.85999999999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211</v>
      </c>
      <c r="F68" s="4">
        <f>ROUND(Source!Y41,O68)</f>
        <v>94759.71</v>
      </c>
      <c r="G68" s="4" t="s">
        <v>132</v>
      </c>
      <c r="H68" s="4" t="s">
        <v>133</v>
      </c>
      <c r="I68" s="4"/>
      <c r="J68" s="4"/>
      <c r="K68" s="4">
        <v>211</v>
      </c>
      <c r="L68" s="4">
        <v>26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94759.71</v>
      </c>
      <c r="X68" s="4">
        <v>1</v>
      </c>
      <c r="Y68" s="4">
        <v>94759.71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224</v>
      </c>
      <c r="F69" s="4">
        <f>ROUND(Source!AR41,O69)</f>
        <v>516704.72</v>
      </c>
      <c r="G69" s="4" t="s">
        <v>134</v>
      </c>
      <c r="H69" s="4" t="s">
        <v>135</v>
      </c>
      <c r="I69" s="4"/>
      <c r="J69" s="4"/>
      <c r="K69" s="4">
        <v>224</v>
      </c>
      <c r="L69" s="4">
        <v>27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516704.72</v>
      </c>
      <c r="X69" s="4">
        <v>1</v>
      </c>
      <c r="Y69" s="4">
        <v>516704.72</v>
      </c>
      <c r="Z69" s="4"/>
      <c r="AA69" s="4"/>
      <c r="AB69" s="4"/>
    </row>
    <row r="71" spans="1:206" x14ac:dyDescent="0.2">
      <c r="A71" s="2">
        <v>51</v>
      </c>
      <c r="B71" s="2">
        <f>B20</f>
        <v>1</v>
      </c>
      <c r="C71" s="2">
        <f>A20</f>
        <v>3</v>
      </c>
      <c r="D71" s="2">
        <f>ROW(A20)</f>
        <v>20</v>
      </c>
      <c r="E71" s="2"/>
      <c r="F71" s="2" t="str">
        <f>IF(F20&lt;&gt;"",F20,"")</f>
        <v>09-03-01</v>
      </c>
      <c r="G71" s="2" t="str">
        <f>IF(G20&lt;&gt;"",G20,"")</f>
        <v>ПНР 4 КЛ 10 кВ</v>
      </c>
      <c r="H71" s="2">
        <v>0</v>
      </c>
      <c r="I71" s="2"/>
      <c r="J71" s="2"/>
      <c r="K71" s="2"/>
      <c r="L71" s="2"/>
      <c r="M71" s="2"/>
      <c r="N71" s="2"/>
      <c r="O71" s="2">
        <f t="shared" ref="O71:T71" si="63">ROUND(O41+AB71,2)</f>
        <v>252435.49</v>
      </c>
      <c r="P71" s="2">
        <f t="shared" si="63"/>
        <v>0</v>
      </c>
      <c r="Q71" s="2">
        <f t="shared" si="63"/>
        <v>21314.26</v>
      </c>
      <c r="R71" s="2">
        <f t="shared" si="63"/>
        <v>4827.91</v>
      </c>
      <c r="S71" s="2">
        <f t="shared" si="63"/>
        <v>231121.23</v>
      </c>
      <c r="T71" s="2">
        <f t="shared" si="63"/>
        <v>0</v>
      </c>
      <c r="U71" s="2">
        <f>U41+AH71</f>
        <v>313.69600000000003</v>
      </c>
      <c r="V71" s="2">
        <f>V41+AI71</f>
        <v>0</v>
      </c>
      <c r="W71" s="2">
        <f>ROUND(W41+AJ71,2)</f>
        <v>0</v>
      </c>
      <c r="X71" s="2">
        <f>ROUND(X41+AK71,2)</f>
        <v>161784.85999999999</v>
      </c>
      <c r="Y71" s="2">
        <f>ROUND(Y41+AL71,2)</f>
        <v>94759.71</v>
      </c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>
        <f t="shared" ref="AO71:BD71" si="64">ROUND(AO41+BX71,2)</f>
        <v>0</v>
      </c>
      <c r="AP71" s="2">
        <f t="shared" si="64"/>
        <v>0</v>
      </c>
      <c r="AQ71" s="2">
        <f t="shared" si="64"/>
        <v>0</v>
      </c>
      <c r="AR71" s="2">
        <f t="shared" si="64"/>
        <v>516704.72</v>
      </c>
      <c r="AS71" s="2">
        <f t="shared" si="64"/>
        <v>29038.92</v>
      </c>
      <c r="AT71" s="2">
        <f t="shared" si="64"/>
        <v>0</v>
      </c>
      <c r="AU71" s="2">
        <f t="shared" si="64"/>
        <v>487665.8</v>
      </c>
      <c r="AV71" s="2">
        <f t="shared" si="64"/>
        <v>0</v>
      </c>
      <c r="AW71" s="2">
        <f t="shared" si="64"/>
        <v>0</v>
      </c>
      <c r="AX71" s="2">
        <f t="shared" si="64"/>
        <v>0</v>
      </c>
      <c r="AY71" s="2">
        <f t="shared" si="64"/>
        <v>0</v>
      </c>
      <c r="AZ71" s="2">
        <f t="shared" si="64"/>
        <v>0</v>
      </c>
      <c r="BA71" s="2">
        <f t="shared" si="64"/>
        <v>0</v>
      </c>
      <c r="BB71" s="2">
        <f t="shared" si="64"/>
        <v>0</v>
      </c>
      <c r="BC71" s="2">
        <f t="shared" si="64"/>
        <v>0</v>
      </c>
      <c r="BD71" s="2">
        <f t="shared" si="64"/>
        <v>0</v>
      </c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>
        <v>0</v>
      </c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201</v>
      </c>
      <c r="F73" s="4">
        <f>ROUND(Source!O71,O73)</f>
        <v>252435.49</v>
      </c>
      <c r="G73" s="4" t="s">
        <v>82</v>
      </c>
      <c r="H73" s="4" t="s">
        <v>83</v>
      </c>
      <c r="I73" s="4"/>
      <c r="J73" s="4"/>
      <c r="K73" s="4">
        <v>201</v>
      </c>
      <c r="L73" s="4">
        <v>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252435.49</v>
      </c>
      <c r="X73" s="4">
        <v>1</v>
      </c>
      <c r="Y73" s="4">
        <v>252435.49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202</v>
      </c>
      <c r="F74" s="4">
        <f>ROUND(Source!P71,O74)</f>
        <v>0</v>
      </c>
      <c r="G74" s="4" t="s">
        <v>84</v>
      </c>
      <c r="H74" s="4" t="s">
        <v>85</v>
      </c>
      <c r="I74" s="4"/>
      <c r="J74" s="4"/>
      <c r="K74" s="4">
        <v>202</v>
      </c>
      <c r="L74" s="4">
        <v>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222</v>
      </c>
      <c r="F75" s="4">
        <f>ROUND(Source!AO71,O75)</f>
        <v>0</v>
      </c>
      <c r="G75" s="4" t="s">
        <v>86</v>
      </c>
      <c r="H75" s="4" t="s">
        <v>87</v>
      </c>
      <c r="I75" s="4"/>
      <c r="J75" s="4"/>
      <c r="K75" s="4">
        <v>222</v>
      </c>
      <c r="L75" s="4">
        <v>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225</v>
      </c>
      <c r="F76" s="4">
        <f>ROUND(Source!AV71,O76)</f>
        <v>0</v>
      </c>
      <c r="G76" s="4" t="s">
        <v>88</v>
      </c>
      <c r="H76" s="4" t="s">
        <v>89</v>
      </c>
      <c r="I76" s="4"/>
      <c r="J76" s="4"/>
      <c r="K76" s="4">
        <v>225</v>
      </c>
      <c r="L76" s="4">
        <v>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226</v>
      </c>
      <c r="F77" s="4">
        <f>ROUND(Source!AW71,O77)</f>
        <v>0</v>
      </c>
      <c r="G77" s="4" t="s">
        <v>90</v>
      </c>
      <c r="H77" s="4" t="s">
        <v>91</v>
      </c>
      <c r="I77" s="4"/>
      <c r="J77" s="4"/>
      <c r="K77" s="4">
        <v>226</v>
      </c>
      <c r="L77" s="4">
        <v>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227</v>
      </c>
      <c r="F78" s="4">
        <f>ROUND(Source!AX71,O78)</f>
        <v>0</v>
      </c>
      <c r="G78" s="4" t="s">
        <v>92</v>
      </c>
      <c r="H78" s="4" t="s">
        <v>93</v>
      </c>
      <c r="I78" s="4"/>
      <c r="J78" s="4"/>
      <c r="K78" s="4">
        <v>227</v>
      </c>
      <c r="L78" s="4">
        <v>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228</v>
      </c>
      <c r="F79" s="4">
        <f>ROUND(Source!AY71,O79)</f>
        <v>0</v>
      </c>
      <c r="G79" s="4" t="s">
        <v>94</v>
      </c>
      <c r="H79" s="4" t="s">
        <v>95</v>
      </c>
      <c r="I79" s="4"/>
      <c r="J79" s="4"/>
      <c r="K79" s="4">
        <v>228</v>
      </c>
      <c r="L79" s="4">
        <v>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216</v>
      </c>
      <c r="F80" s="4">
        <f>ROUND(Source!AP71,O80)</f>
        <v>0</v>
      </c>
      <c r="G80" s="4" t="s">
        <v>96</v>
      </c>
      <c r="H80" s="4" t="s">
        <v>97</v>
      </c>
      <c r="I80" s="4"/>
      <c r="J80" s="4"/>
      <c r="K80" s="4">
        <v>216</v>
      </c>
      <c r="L80" s="4">
        <v>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223</v>
      </c>
      <c r="F81" s="4">
        <f>ROUND(Source!AQ71,O81)</f>
        <v>0</v>
      </c>
      <c r="G81" s="4" t="s">
        <v>98</v>
      </c>
      <c r="H81" s="4" t="s">
        <v>99</v>
      </c>
      <c r="I81" s="4"/>
      <c r="J81" s="4"/>
      <c r="K81" s="4">
        <v>223</v>
      </c>
      <c r="L81" s="4">
        <v>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229</v>
      </c>
      <c r="F82" s="4">
        <f>ROUND(Source!AZ71,O82)</f>
        <v>0</v>
      </c>
      <c r="G82" s="4" t="s">
        <v>100</v>
      </c>
      <c r="H82" s="4" t="s">
        <v>101</v>
      </c>
      <c r="I82" s="4"/>
      <c r="J82" s="4"/>
      <c r="K82" s="4">
        <v>229</v>
      </c>
      <c r="L82" s="4">
        <v>10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203</v>
      </c>
      <c r="F83" s="4">
        <f>ROUND(Source!Q71,O83)</f>
        <v>21314.26</v>
      </c>
      <c r="G83" s="4" t="s">
        <v>102</v>
      </c>
      <c r="H83" s="4" t="s">
        <v>103</v>
      </c>
      <c r="I83" s="4"/>
      <c r="J83" s="4"/>
      <c r="K83" s="4">
        <v>203</v>
      </c>
      <c r="L83" s="4">
        <v>11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21314.26</v>
      </c>
      <c r="X83" s="4">
        <v>1</v>
      </c>
      <c r="Y83" s="4">
        <v>21314.26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231</v>
      </c>
      <c r="F84" s="4">
        <f>ROUND(Source!BB71,O84)</f>
        <v>0</v>
      </c>
      <c r="G84" s="4" t="s">
        <v>104</v>
      </c>
      <c r="H84" s="4" t="s">
        <v>105</v>
      </c>
      <c r="I84" s="4"/>
      <c r="J84" s="4"/>
      <c r="K84" s="4">
        <v>231</v>
      </c>
      <c r="L84" s="4">
        <v>12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204</v>
      </c>
      <c r="F85" s="4">
        <f>ROUND(Source!R71,O85)</f>
        <v>4827.91</v>
      </c>
      <c r="G85" s="4" t="s">
        <v>106</v>
      </c>
      <c r="H85" s="4" t="s">
        <v>107</v>
      </c>
      <c r="I85" s="4"/>
      <c r="J85" s="4"/>
      <c r="K85" s="4">
        <v>204</v>
      </c>
      <c r="L85" s="4">
        <v>13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4827.91</v>
      </c>
      <c r="X85" s="4">
        <v>1</v>
      </c>
      <c r="Y85" s="4">
        <v>4827.91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205</v>
      </c>
      <c r="F86" s="4">
        <f>ROUND(Source!S71,O86)</f>
        <v>231121.23</v>
      </c>
      <c r="G86" s="4" t="s">
        <v>108</v>
      </c>
      <c r="H86" s="4" t="s">
        <v>109</v>
      </c>
      <c r="I86" s="4"/>
      <c r="J86" s="4"/>
      <c r="K86" s="4">
        <v>205</v>
      </c>
      <c r="L86" s="4">
        <v>14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231121.23</v>
      </c>
      <c r="X86" s="4">
        <v>1</v>
      </c>
      <c r="Y86" s="4">
        <v>231121.23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232</v>
      </c>
      <c r="F87" s="4">
        <f>ROUND(Source!BC71,O87)</f>
        <v>0</v>
      </c>
      <c r="G87" s="4" t="s">
        <v>110</v>
      </c>
      <c r="H87" s="4" t="s">
        <v>111</v>
      </c>
      <c r="I87" s="4"/>
      <c r="J87" s="4"/>
      <c r="K87" s="4">
        <v>232</v>
      </c>
      <c r="L87" s="4">
        <v>15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214</v>
      </c>
      <c r="F88" s="4">
        <f>ROUND(Source!AS71,O88)</f>
        <v>29038.92</v>
      </c>
      <c r="G88" s="4" t="s">
        <v>112</v>
      </c>
      <c r="H88" s="4" t="s">
        <v>113</v>
      </c>
      <c r="I88" s="4"/>
      <c r="J88" s="4"/>
      <c r="K88" s="4">
        <v>214</v>
      </c>
      <c r="L88" s="4">
        <v>16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29038.92</v>
      </c>
      <c r="X88" s="4">
        <v>1</v>
      </c>
      <c r="Y88" s="4">
        <v>29038.92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215</v>
      </c>
      <c r="F89" s="4">
        <f>ROUND(Source!AT71,O89)</f>
        <v>0</v>
      </c>
      <c r="G89" s="4" t="s">
        <v>114</v>
      </c>
      <c r="H89" s="4" t="s">
        <v>115</v>
      </c>
      <c r="I89" s="4"/>
      <c r="J89" s="4"/>
      <c r="K89" s="4">
        <v>215</v>
      </c>
      <c r="L89" s="4">
        <v>17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217</v>
      </c>
      <c r="F90" s="4">
        <f>ROUND(Source!AU71,O90)</f>
        <v>487665.8</v>
      </c>
      <c r="G90" s="4" t="s">
        <v>116</v>
      </c>
      <c r="H90" s="4" t="s">
        <v>117</v>
      </c>
      <c r="I90" s="4"/>
      <c r="J90" s="4"/>
      <c r="K90" s="4">
        <v>217</v>
      </c>
      <c r="L90" s="4">
        <v>18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487665.8</v>
      </c>
      <c r="X90" s="4">
        <v>1</v>
      </c>
      <c r="Y90" s="4">
        <v>487665.8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230</v>
      </c>
      <c r="F91" s="4">
        <f>ROUND(Source!BA71,O91)</f>
        <v>0</v>
      </c>
      <c r="G91" s="4" t="s">
        <v>118</v>
      </c>
      <c r="H91" s="4" t="s">
        <v>119</v>
      </c>
      <c r="I91" s="4"/>
      <c r="J91" s="4"/>
      <c r="K91" s="4">
        <v>230</v>
      </c>
      <c r="L91" s="4">
        <v>19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206</v>
      </c>
      <c r="F92" s="4">
        <f>ROUND(Source!T71,O92)</f>
        <v>0</v>
      </c>
      <c r="G92" s="4" t="s">
        <v>120</v>
      </c>
      <c r="H92" s="4" t="s">
        <v>121</v>
      </c>
      <c r="I92" s="4"/>
      <c r="J92" s="4"/>
      <c r="K92" s="4">
        <v>206</v>
      </c>
      <c r="L92" s="4">
        <v>20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207</v>
      </c>
      <c r="F93" s="4">
        <f>Source!U71</f>
        <v>313.69600000000003</v>
      </c>
      <c r="G93" s="4" t="s">
        <v>122</v>
      </c>
      <c r="H93" s="4" t="s">
        <v>123</v>
      </c>
      <c r="I93" s="4"/>
      <c r="J93" s="4"/>
      <c r="K93" s="4">
        <v>207</v>
      </c>
      <c r="L93" s="4">
        <v>21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313.69600000000003</v>
      </c>
      <c r="X93" s="4">
        <v>1</v>
      </c>
      <c r="Y93" s="4">
        <v>313.69600000000003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208</v>
      </c>
      <c r="F94" s="4">
        <f>Source!V71</f>
        <v>0</v>
      </c>
      <c r="G94" s="4" t="s">
        <v>124</v>
      </c>
      <c r="H94" s="4" t="s">
        <v>125</v>
      </c>
      <c r="I94" s="4"/>
      <c r="J94" s="4"/>
      <c r="K94" s="4">
        <v>208</v>
      </c>
      <c r="L94" s="4">
        <v>22</v>
      </c>
      <c r="M94" s="4">
        <v>3</v>
      </c>
      <c r="N94" s="4" t="s">
        <v>3</v>
      </c>
      <c r="O94" s="4">
        <v>-1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209</v>
      </c>
      <c r="F95" s="4">
        <f>ROUND(Source!W71,O95)</f>
        <v>0</v>
      </c>
      <c r="G95" s="4" t="s">
        <v>126</v>
      </c>
      <c r="H95" s="4" t="s">
        <v>127</v>
      </c>
      <c r="I95" s="4"/>
      <c r="J95" s="4"/>
      <c r="K95" s="4">
        <v>209</v>
      </c>
      <c r="L95" s="4">
        <v>23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233</v>
      </c>
      <c r="F96" s="4">
        <f>ROUND(Source!BD71,O96)</f>
        <v>0</v>
      </c>
      <c r="G96" s="4" t="s">
        <v>128</v>
      </c>
      <c r="H96" s="4" t="s">
        <v>129</v>
      </c>
      <c r="I96" s="4"/>
      <c r="J96" s="4"/>
      <c r="K96" s="4">
        <v>233</v>
      </c>
      <c r="L96" s="4">
        <v>24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210</v>
      </c>
      <c r="F97" s="4">
        <f>ROUND(Source!X71,O97)</f>
        <v>161784.85999999999</v>
      </c>
      <c r="G97" s="4" t="s">
        <v>130</v>
      </c>
      <c r="H97" s="4" t="s">
        <v>131</v>
      </c>
      <c r="I97" s="4"/>
      <c r="J97" s="4"/>
      <c r="K97" s="4">
        <v>210</v>
      </c>
      <c r="L97" s="4">
        <v>25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161784.85999999999</v>
      </c>
      <c r="X97" s="4">
        <v>1</v>
      </c>
      <c r="Y97" s="4">
        <v>161784.85999999999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211</v>
      </c>
      <c r="F98" s="4">
        <f>ROUND(Source!Y71,O98)</f>
        <v>94759.71</v>
      </c>
      <c r="G98" s="4" t="s">
        <v>132</v>
      </c>
      <c r="H98" s="4" t="s">
        <v>133</v>
      </c>
      <c r="I98" s="4"/>
      <c r="J98" s="4"/>
      <c r="K98" s="4">
        <v>211</v>
      </c>
      <c r="L98" s="4">
        <v>26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94759.71</v>
      </c>
      <c r="X98" s="4">
        <v>1</v>
      </c>
      <c r="Y98" s="4">
        <v>94759.71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224</v>
      </c>
      <c r="F99" s="4">
        <f>ROUND(Source!AR71,O99)</f>
        <v>516704.72</v>
      </c>
      <c r="G99" s="4" t="s">
        <v>134</v>
      </c>
      <c r="H99" s="4" t="s">
        <v>135</v>
      </c>
      <c r="I99" s="4"/>
      <c r="J99" s="4"/>
      <c r="K99" s="4">
        <v>224</v>
      </c>
      <c r="L99" s="4">
        <v>27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516704.72</v>
      </c>
      <c r="X99" s="4">
        <v>1</v>
      </c>
      <c r="Y99" s="4">
        <v>516704.72</v>
      </c>
      <c r="Z99" s="4"/>
      <c r="AA99" s="4"/>
      <c r="AB99" s="4"/>
    </row>
    <row r="101" spans="1:206" x14ac:dyDescent="0.2">
      <c r="A101" s="2">
        <v>51</v>
      </c>
      <c r="B101" s="2">
        <f>B12</f>
        <v>139</v>
      </c>
      <c r="C101" s="2">
        <f>A12</f>
        <v>1</v>
      </c>
      <c r="D101" s="2">
        <f>ROW(A12)</f>
        <v>12</v>
      </c>
      <c r="E101" s="2"/>
      <c r="F101" s="2" t="str">
        <f>IF(F12&lt;&gt;"",F12,"")</f>
        <v>09-01-03</v>
      </c>
      <c r="G101" s="2" t="str">
        <f>IF(G12&lt;&gt;"",G12,"")</f>
        <v>09-01-03 ПНР КЛ-10 кВ</v>
      </c>
      <c r="H101" s="2">
        <v>0</v>
      </c>
      <c r="I101" s="2"/>
      <c r="J101" s="2"/>
      <c r="K101" s="2"/>
      <c r="L101" s="2"/>
      <c r="M101" s="2"/>
      <c r="N101" s="2"/>
      <c r="O101" s="2">
        <f t="shared" ref="O101:T101" si="65">ROUND(O71,2)</f>
        <v>252435.49</v>
      </c>
      <c r="P101" s="2">
        <f t="shared" si="65"/>
        <v>0</v>
      </c>
      <c r="Q101" s="2">
        <f t="shared" si="65"/>
        <v>21314.26</v>
      </c>
      <c r="R101" s="2">
        <f t="shared" si="65"/>
        <v>4827.91</v>
      </c>
      <c r="S101" s="2">
        <f t="shared" si="65"/>
        <v>231121.23</v>
      </c>
      <c r="T101" s="2">
        <f t="shared" si="65"/>
        <v>0</v>
      </c>
      <c r="U101" s="2">
        <f>U71</f>
        <v>313.69600000000003</v>
      </c>
      <c r="V101" s="2">
        <f>V71</f>
        <v>0</v>
      </c>
      <c r="W101" s="2">
        <f>ROUND(W71,2)</f>
        <v>0</v>
      </c>
      <c r="X101" s="2">
        <f>ROUND(X71,2)</f>
        <v>161784.85999999999</v>
      </c>
      <c r="Y101" s="2">
        <f>ROUND(Y71,2)</f>
        <v>94759.71</v>
      </c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>
        <f t="shared" ref="AO101:BD101" si="66">ROUND(AO71,2)</f>
        <v>0</v>
      </c>
      <c r="AP101" s="2">
        <f t="shared" si="66"/>
        <v>0</v>
      </c>
      <c r="AQ101" s="2">
        <f t="shared" si="66"/>
        <v>0</v>
      </c>
      <c r="AR101" s="2">
        <f t="shared" si="66"/>
        <v>516704.72</v>
      </c>
      <c r="AS101" s="2">
        <f t="shared" si="66"/>
        <v>29038.92</v>
      </c>
      <c r="AT101" s="2">
        <f t="shared" si="66"/>
        <v>0</v>
      </c>
      <c r="AU101" s="2">
        <f t="shared" si="66"/>
        <v>487665.8</v>
      </c>
      <c r="AV101" s="2">
        <f t="shared" si="66"/>
        <v>0</v>
      </c>
      <c r="AW101" s="2">
        <f t="shared" si="66"/>
        <v>0</v>
      </c>
      <c r="AX101" s="2">
        <f t="shared" si="66"/>
        <v>0</v>
      </c>
      <c r="AY101" s="2">
        <f t="shared" si="66"/>
        <v>0</v>
      </c>
      <c r="AZ101" s="2">
        <f t="shared" si="66"/>
        <v>0</v>
      </c>
      <c r="BA101" s="2">
        <f t="shared" si="66"/>
        <v>0</v>
      </c>
      <c r="BB101" s="2">
        <f t="shared" si="66"/>
        <v>0</v>
      </c>
      <c r="BC101" s="2">
        <f t="shared" si="66"/>
        <v>0</v>
      </c>
      <c r="BD101" s="2">
        <f t="shared" si="66"/>
        <v>0</v>
      </c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>
        <v>0</v>
      </c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201</v>
      </c>
      <c r="F103" s="4">
        <f>ROUND(Source!O101,O103)</f>
        <v>252435.49</v>
      </c>
      <c r="G103" s="4" t="s">
        <v>82</v>
      </c>
      <c r="H103" s="4" t="s">
        <v>83</v>
      </c>
      <c r="I103" s="4"/>
      <c r="J103" s="4"/>
      <c r="K103" s="4">
        <v>201</v>
      </c>
      <c r="L103" s="4">
        <v>1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252435.49</v>
      </c>
      <c r="X103" s="4">
        <v>1</v>
      </c>
      <c r="Y103" s="4">
        <v>252435.49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202</v>
      </c>
      <c r="F104" s="4">
        <f>ROUND(Source!P101,O104)</f>
        <v>0</v>
      </c>
      <c r="G104" s="4" t="s">
        <v>84</v>
      </c>
      <c r="H104" s="4" t="s">
        <v>85</v>
      </c>
      <c r="I104" s="4"/>
      <c r="J104" s="4"/>
      <c r="K104" s="4">
        <v>202</v>
      </c>
      <c r="L104" s="4">
        <v>2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222</v>
      </c>
      <c r="F105" s="4">
        <f>ROUND(Source!AO101,O105)</f>
        <v>0</v>
      </c>
      <c r="G105" s="4" t="s">
        <v>86</v>
      </c>
      <c r="H105" s="4" t="s">
        <v>87</v>
      </c>
      <c r="I105" s="4"/>
      <c r="J105" s="4"/>
      <c r="K105" s="4">
        <v>222</v>
      </c>
      <c r="L105" s="4">
        <v>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225</v>
      </c>
      <c r="F106" s="4">
        <f>ROUND(Source!AV101,O106)</f>
        <v>0</v>
      </c>
      <c r="G106" s="4" t="s">
        <v>88</v>
      </c>
      <c r="H106" s="4" t="s">
        <v>89</v>
      </c>
      <c r="I106" s="4"/>
      <c r="J106" s="4"/>
      <c r="K106" s="4">
        <v>225</v>
      </c>
      <c r="L106" s="4">
        <v>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226</v>
      </c>
      <c r="F107" s="4">
        <f>ROUND(Source!AW101,O107)</f>
        <v>0</v>
      </c>
      <c r="G107" s="4" t="s">
        <v>90</v>
      </c>
      <c r="H107" s="4" t="s">
        <v>91</v>
      </c>
      <c r="I107" s="4"/>
      <c r="J107" s="4"/>
      <c r="K107" s="4">
        <v>226</v>
      </c>
      <c r="L107" s="4">
        <v>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227</v>
      </c>
      <c r="F108" s="4">
        <f>ROUND(Source!AX101,O108)</f>
        <v>0</v>
      </c>
      <c r="G108" s="4" t="s">
        <v>92</v>
      </c>
      <c r="H108" s="4" t="s">
        <v>93</v>
      </c>
      <c r="I108" s="4"/>
      <c r="J108" s="4"/>
      <c r="K108" s="4">
        <v>227</v>
      </c>
      <c r="L108" s="4">
        <v>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228</v>
      </c>
      <c r="F109" s="4">
        <f>ROUND(Source!AY101,O109)</f>
        <v>0</v>
      </c>
      <c r="G109" s="4" t="s">
        <v>94</v>
      </c>
      <c r="H109" s="4" t="s">
        <v>95</v>
      </c>
      <c r="I109" s="4"/>
      <c r="J109" s="4"/>
      <c r="K109" s="4">
        <v>228</v>
      </c>
      <c r="L109" s="4">
        <v>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216</v>
      </c>
      <c r="F110" s="4">
        <f>ROUND(Source!AP101,O110)</f>
        <v>0</v>
      </c>
      <c r="G110" s="4" t="s">
        <v>96</v>
      </c>
      <c r="H110" s="4" t="s">
        <v>97</v>
      </c>
      <c r="I110" s="4"/>
      <c r="J110" s="4"/>
      <c r="K110" s="4">
        <v>216</v>
      </c>
      <c r="L110" s="4">
        <v>8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223</v>
      </c>
      <c r="F111" s="4">
        <f>ROUND(Source!AQ101,O111)</f>
        <v>0</v>
      </c>
      <c r="G111" s="4" t="s">
        <v>98</v>
      </c>
      <c r="H111" s="4" t="s">
        <v>99</v>
      </c>
      <c r="I111" s="4"/>
      <c r="J111" s="4"/>
      <c r="K111" s="4">
        <v>223</v>
      </c>
      <c r="L111" s="4">
        <v>9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229</v>
      </c>
      <c r="F112" s="4">
        <f>ROUND(Source!AZ101,O112)</f>
        <v>0</v>
      </c>
      <c r="G112" s="4" t="s">
        <v>100</v>
      </c>
      <c r="H112" s="4" t="s">
        <v>101</v>
      </c>
      <c r="I112" s="4"/>
      <c r="J112" s="4"/>
      <c r="K112" s="4">
        <v>229</v>
      </c>
      <c r="L112" s="4">
        <v>10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203</v>
      </c>
      <c r="F113" s="4">
        <f>ROUND(Source!Q101,O113)</f>
        <v>21314.26</v>
      </c>
      <c r="G113" s="4" t="s">
        <v>102</v>
      </c>
      <c r="H113" s="4" t="s">
        <v>103</v>
      </c>
      <c r="I113" s="4"/>
      <c r="J113" s="4"/>
      <c r="K113" s="4">
        <v>203</v>
      </c>
      <c r="L113" s="4">
        <v>11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21314.26</v>
      </c>
      <c r="X113" s="4">
        <v>1</v>
      </c>
      <c r="Y113" s="4">
        <v>21314.26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231</v>
      </c>
      <c r="F114" s="4">
        <f>ROUND(Source!BB101,O114)</f>
        <v>0</v>
      </c>
      <c r="G114" s="4" t="s">
        <v>104</v>
      </c>
      <c r="H114" s="4" t="s">
        <v>105</v>
      </c>
      <c r="I114" s="4"/>
      <c r="J114" s="4"/>
      <c r="K114" s="4">
        <v>231</v>
      </c>
      <c r="L114" s="4">
        <v>12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204</v>
      </c>
      <c r="F115" s="4">
        <f>ROUND(Source!R101,O115)</f>
        <v>4827.91</v>
      </c>
      <c r="G115" s="4" t="s">
        <v>106</v>
      </c>
      <c r="H115" s="4" t="s">
        <v>107</v>
      </c>
      <c r="I115" s="4"/>
      <c r="J115" s="4"/>
      <c r="K115" s="4">
        <v>204</v>
      </c>
      <c r="L115" s="4">
        <v>13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4827.91</v>
      </c>
      <c r="X115" s="4">
        <v>1</v>
      </c>
      <c r="Y115" s="4">
        <v>4827.91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205</v>
      </c>
      <c r="F116" s="4">
        <f>ROUND(Source!S101,O116)</f>
        <v>231121.23</v>
      </c>
      <c r="G116" s="4" t="s">
        <v>108</v>
      </c>
      <c r="H116" s="4" t="s">
        <v>109</v>
      </c>
      <c r="I116" s="4"/>
      <c r="J116" s="4"/>
      <c r="K116" s="4">
        <v>205</v>
      </c>
      <c r="L116" s="4">
        <v>14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231121.23</v>
      </c>
      <c r="X116" s="4">
        <v>1</v>
      </c>
      <c r="Y116" s="4">
        <v>231121.23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232</v>
      </c>
      <c r="F117" s="4">
        <f>ROUND(Source!BC101,O117)</f>
        <v>0</v>
      </c>
      <c r="G117" s="4" t="s">
        <v>110</v>
      </c>
      <c r="H117" s="4" t="s">
        <v>111</v>
      </c>
      <c r="I117" s="4"/>
      <c r="J117" s="4"/>
      <c r="K117" s="4">
        <v>232</v>
      </c>
      <c r="L117" s="4">
        <v>15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214</v>
      </c>
      <c r="F118" s="4">
        <f>ROUND(Source!AS101,O118)</f>
        <v>29038.92</v>
      </c>
      <c r="G118" s="4" t="s">
        <v>112</v>
      </c>
      <c r="H118" s="4" t="s">
        <v>113</v>
      </c>
      <c r="I118" s="4"/>
      <c r="J118" s="4"/>
      <c r="K118" s="4">
        <v>214</v>
      </c>
      <c r="L118" s="4">
        <v>16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29038.92</v>
      </c>
      <c r="X118" s="4">
        <v>1</v>
      </c>
      <c r="Y118" s="4">
        <v>29038.92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215</v>
      </c>
      <c r="F119" s="4">
        <f>ROUND(Source!AT101,O119)</f>
        <v>0</v>
      </c>
      <c r="G119" s="4" t="s">
        <v>114</v>
      </c>
      <c r="H119" s="4" t="s">
        <v>115</v>
      </c>
      <c r="I119" s="4"/>
      <c r="J119" s="4"/>
      <c r="K119" s="4">
        <v>215</v>
      </c>
      <c r="L119" s="4">
        <v>17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217</v>
      </c>
      <c r="F120" s="4">
        <f>ROUND(Source!AU101,O120)</f>
        <v>487665.8</v>
      </c>
      <c r="G120" s="4" t="s">
        <v>116</v>
      </c>
      <c r="H120" s="4" t="s">
        <v>117</v>
      </c>
      <c r="I120" s="4"/>
      <c r="J120" s="4"/>
      <c r="K120" s="4">
        <v>217</v>
      </c>
      <c r="L120" s="4">
        <v>18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487665.8</v>
      </c>
      <c r="X120" s="4">
        <v>1</v>
      </c>
      <c r="Y120" s="4">
        <v>487665.8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230</v>
      </c>
      <c r="F121" s="4">
        <f>ROUND(Source!BA101,O121)</f>
        <v>0</v>
      </c>
      <c r="G121" s="4" t="s">
        <v>118</v>
      </c>
      <c r="H121" s="4" t="s">
        <v>119</v>
      </c>
      <c r="I121" s="4"/>
      <c r="J121" s="4"/>
      <c r="K121" s="4">
        <v>230</v>
      </c>
      <c r="L121" s="4">
        <v>19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206</v>
      </c>
      <c r="F122" s="4">
        <f>ROUND(Source!T101,O122)</f>
        <v>0</v>
      </c>
      <c r="G122" s="4" t="s">
        <v>120</v>
      </c>
      <c r="H122" s="4" t="s">
        <v>121</v>
      </c>
      <c r="I122" s="4"/>
      <c r="J122" s="4"/>
      <c r="K122" s="4">
        <v>206</v>
      </c>
      <c r="L122" s="4">
        <v>20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207</v>
      </c>
      <c r="F123" s="4">
        <f>Source!U101</f>
        <v>313.69600000000003</v>
      </c>
      <c r="G123" s="4" t="s">
        <v>122</v>
      </c>
      <c r="H123" s="4" t="s">
        <v>123</v>
      </c>
      <c r="I123" s="4"/>
      <c r="J123" s="4"/>
      <c r="K123" s="4">
        <v>207</v>
      </c>
      <c r="L123" s="4">
        <v>21</v>
      </c>
      <c r="M123" s="4">
        <v>3</v>
      </c>
      <c r="N123" s="4" t="s">
        <v>3</v>
      </c>
      <c r="O123" s="4">
        <v>-1</v>
      </c>
      <c r="P123" s="4"/>
      <c r="Q123" s="4"/>
      <c r="R123" s="4"/>
      <c r="S123" s="4"/>
      <c r="T123" s="4"/>
      <c r="U123" s="4"/>
      <c r="V123" s="4"/>
      <c r="W123" s="4">
        <v>313.69600000000003</v>
      </c>
      <c r="X123" s="4">
        <v>1</v>
      </c>
      <c r="Y123" s="4">
        <v>313.69600000000003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208</v>
      </c>
      <c r="F124" s="4">
        <f>Source!V101</f>
        <v>0</v>
      </c>
      <c r="G124" s="4" t="s">
        <v>124</v>
      </c>
      <c r="H124" s="4" t="s">
        <v>125</v>
      </c>
      <c r="I124" s="4"/>
      <c r="J124" s="4"/>
      <c r="K124" s="4">
        <v>208</v>
      </c>
      <c r="L124" s="4">
        <v>22</v>
      </c>
      <c r="M124" s="4">
        <v>3</v>
      </c>
      <c r="N124" s="4" t="s">
        <v>3</v>
      </c>
      <c r="O124" s="4">
        <v>-1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209</v>
      </c>
      <c r="F125" s="4">
        <f>ROUND(Source!W101,O125)</f>
        <v>0</v>
      </c>
      <c r="G125" s="4" t="s">
        <v>126</v>
      </c>
      <c r="H125" s="4" t="s">
        <v>127</v>
      </c>
      <c r="I125" s="4"/>
      <c r="J125" s="4"/>
      <c r="K125" s="4">
        <v>209</v>
      </c>
      <c r="L125" s="4">
        <v>23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233</v>
      </c>
      <c r="F126" s="4">
        <f>ROUND(Source!BD101,O126)</f>
        <v>0</v>
      </c>
      <c r="G126" s="4" t="s">
        <v>128</v>
      </c>
      <c r="H126" s="4" t="s">
        <v>129</v>
      </c>
      <c r="I126" s="4"/>
      <c r="J126" s="4"/>
      <c r="K126" s="4">
        <v>233</v>
      </c>
      <c r="L126" s="4">
        <v>24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210</v>
      </c>
      <c r="F127" s="4">
        <f>ROUND(Source!X101,O127)</f>
        <v>161784.85999999999</v>
      </c>
      <c r="G127" s="4" t="s">
        <v>130</v>
      </c>
      <c r="H127" s="4" t="s">
        <v>131</v>
      </c>
      <c r="I127" s="4"/>
      <c r="J127" s="4"/>
      <c r="K127" s="4">
        <v>210</v>
      </c>
      <c r="L127" s="4">
        <v>25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161784.85999999999</v>
      </c>
      <c r="X127" s="4">
        <v>1</v>
      </c>
      <c r="Y127" s="4">
        <v>161784.85999999999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211</v>
      </c>
      <c r="F128" s="4">
        <f>ROUND(Source!Y101,O128)</f>
        <v>94759.71</v>
      </c>
      <c r="G128" s="4" t="s">
        <v>132</v>
      </c>
      <c r="H128" s="4" t="s">
        <v>133</v>
      </c>
      <c r="I128" s="4"/>
      <c r="J128" s="4"/>
      <c r="K128" s="4">
        <v>211</v>
      </c>
      <c r="L128" s="4">
        <v>26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94759.71</v>
      </c>
      <c r="X128" s="4">
        <v>1</v>
      </c>
      <c r="Y128" s="4">
        <v>94759.71</v>
      </c>
      <c r="Z128" s="4"/>
      <c r="AA128" s="4"/>
      <c r="AB128" s="4"/>
    </row>
    <row r="129" spans="1:50" x14ac:dyDescent="0.2">
      <c r="A129" s="4">
        <v>50</v>
      </c>
      <c r="B129" s="4">
        <v>0</v>
      </c>
      <c r="C129" s="4">
        <v>0</v>
      </c>
      <c r="D129" s="4">
        <v>1</v>
      </c>
      <c r="E129" s="4">
        <v>224</v>
      </c>
      <c r="F129" s="4">
        <f>ROUND(Source!AR101,O129)</f>
        <v>516704.72</v>
      </c>
      <c r="G129" s="4" t="s">
        <v>134</v>
      </c>
      <c r="H129" s="4" t="s">
        <v>135</v>
      </c>
      <c r="I129" s="4"/>
      <c r="J129" s="4"/>
      <c r="K129" s="4">
        <v>224</v>
      </c>
      <c r="L129" s="4">
        <v>27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516704.72</v>
      </c>
      <c r="X129" s="4">
        <v>1</v>
      </c>
      <c r="Y129" s="4">
        <v>516704.72</v>
      </c>
      <c r="Z129" s="4"/>
      <c r="AA129" s="4"/>
      <c r="AB129" s="4"/>
    </row>
    <row r="131" spans="1:50" x14ac:dyDescent="0.2">
      <c r="A131">
        <v>71</v>
      </c>
      <c r="B131">
        <v>1</v>
      </c>
      <c r="D131">
        <v>381</v>
      </c>
      <c r="E131">
        <v>40813098</v>
      </c>
      <c r="F131" t="s">
        <v>3</v>
      </c>
      <c r="G131" t="s">
        <v>3</v>
      </c>
      <c r="H131">
        <v>-1</v>
      </c>
      <c r="I131">
        <v>-1</v>
      </c>
    </row>
    <row r="132" spans="1:50" x14ac:dyDescent="0.2">
      <c r="A132">
        <v>71</v>
      </c>
      <c r="B132">
        <v>1</v>
      </c>
      <c r="D132">
        <v>388</v>
      </c>
      <c r="E132">
        <v>40813098</v>
      </c>
      <c r="F132" t="s">
        <v>3</v>
      </c>
      <c r="G132" t="s">
        <v>3</v>
      </c>
      <c r="H132">
        <v>-1</v>
      </c>
      <c r="I132">
        <v>-1</v>
      </c>
    </row>
    <row r="135" spans="1:50" x14ac:dyDescent="0.2">
      <c r="A135">
        <v>70</v>
      </c>
      <c r="B135">
        <v>1</v>
      </c>
      <c r="D135">
        <v>1</v>
      </c>
      <c r="E135" t="s">
        <v>136</v>
      </c>
      <c r="F135" t="s">
        <v>137</v>
      </c>
      <c r="G135">
        <v>0</v>
      </c>
      <c r="H135">
        <v>0</v>
      </c>
      <c r="I135" t="s">
        <v>3</v>
      </c>
      <c r="J135">
        <v>0</v>
      </c>
      <c r="K135">
        <v>0</v>
      </c>
      <c r="L135" t="s">
        <v>3</v>
      </c>
      <c r="M135" t="s">
        <v>3</v>
      </c>
      <c r="N135">
        <v>0</v>
      </c>
      <c r="P135" t="s">
        <v>3</v>
      </c>
    </row>
    <row r="137" spans="1:50" x14ac:dyDescent="0.2">
      <c r="A137">
        <v>-1</v>
      </c>
    </row>
    <row r="139" spans="1:50" x14ac:dyDescent="0.2">
      <c r="A139" s="3">
        <v>75</v>
      </c>
      <c r="B139" s="3" t="s">
        <v>138</v>
      </c>
      <c r="C139" s="3">
        <v>2025</v>
      </c>
      <c r="D139" s="3">
        <v>0</v>
      </c>
      <c r="E139" s="3">
        <v>7</v>
      </c>
      <c r="F139" s="3"/>
      <c r="G139" s="3">
        <v>0</v>
      </c>
      <c r="H139" s="3">
        <v>2</v>
      </c>
      <c r="I139" s="3">
        <v>1</v>
      </c>
      <c r="J139" s="3">
        <v>1</v>
      </c>
      <c r="K139" s="3">
        <v>95</v>
      </c>
      <c r="L139" s="3">
        <v>65</v>
      </c>
      <c r="M139" s="3">
        <v>0</v>
      </c>
      <c r="N139" s="3">
        <v>59248864</v>
      </c>
      <c r="O139" s="3">
        <v>1</v>
      </c>
    </row>
    <row r="140" spans="1:50" x14ac:dyDescent="0.2">
      <c r="A140" s="5">
        <v>1</v>
      </c>
      <c r="B140" s="5" t="s">
        <v>139</v>
      </c>
      <c r="C140" s="5" t="s">
        <v>140</v>
      </c>
      <c r="D140" s="5">
        <v>2025</v>
      </c>
      <c r="E140" s="5">
        <v>7</v>
      </c>
      <c r="F140" s="5">
        <v>1</v>
      </c>
      <c r="G140" s="5">
        <v>1</v>
      </c>
      <c r="H140" s="5">
        <v>0</v>
      </c>
      <c r="I140" s="5">
        <v>2</v>
      </c>
      <c r="J140" s="5">
        <v>1</v>
      </c>
      <c r="K140" s="5">
        <v>1</v>
      </c>
      <c r="L140" s="5">
        <v>1</v>
      </c>
      <c r="M140" s="5">
        <v>1</v>
      </c>
      <c r="N140" s="5">
        <v>1</v>
      </c>
      <c r="O140" s="5">
        <v>1</v>
      </c>
      <c r="P140" s="5">
        <v>1</v>
      </c>
      <c r="Q140" s="5">
        <v>1</v>
      </c>
      <c r="R140" s="5" t="s">
        <v>3</v>
      </c>
      <c r="S140" s="5" t="s">
        <v>3</v>
      </c>
      <c r="T140" s="5" t="s">
        <v>3</v>
      </c>
      <c r="U140" s="5" t="s">
        <v>3</v>
      </c>
      <c r="V140" s="5" t="s">
        <v>3</v>
      </c>
      <c r="W140" s="5" t="s">
        <v>3</v>
      </c>
      <c r="X140" s="5" t="s">
        <v>3</v>
      </c>
      <c r="Y140" s="5" t="s">
        <v>3</v>
      </c>
      <c r="Z140" s="5" t="s">
        <v>3</v>
      </c>
      <c r="AA140" s="5" t="s">
        <v>141</v>
      </c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>
        <v>59248865</v>
      </c>
      <c r="AO140" s="5"/>
      <c r="AP140" s="5"/>
      <c r="AQ140" s="5"/>
      <c r="AR140" s="5"/>
      <c r="AS140" s="5"/>
      <c r="AT140" s="5"/>
      <c r="AU140" s="5"/>
      <c r="AV140" s="5"/>
      <c r="AW140" s="5"/>
      <c r="AX140" s="5"/>
    </row>
    <row r="144" spans="1:50" x14ac:dyDescent="0.2">
      <c r="A144">
        <v>65</v>
      </c>
      <c r="C144">
        <v>1</v>
      </c>
      <c r="D144">
        <v>0</v>
      </c>
      <c r="E14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6643B-390D-4E2B-B2F4-BB3D9634DFA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11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6</v>
      </c>
      <c r="AI12" s="1" t="s">
        <v>7</v>
      </c>
      <c r="AJ12" s="1" t="s">
        <v>8</v>
      </c>
      <c r="AK12" s="1"/>
      <c r="AL12" s="1" t="s">
        <v>9</v>
      </c>
      <c r="AM12" s="1" t="s">
        <v>10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59248864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20</v>
      </c>
      <c r="D16" s="6" t="s">
        <v>21</v>
      </c>
      <c r="E16" s="7">
        <f>ROUND((Source!F88)/1000,2)</f>
        <v>29.04</v>
      </c>
      <c r="F16" s="7">
        <f>ROUND((Source!F89)/1000,2)</f>
        <v>0</v>
      </c>
      <c r="G16" s="7">
        <f>ROUND((Source!F80)/1000,2)</f>
        <v>0</v>
      </c>
      <c r="H16" s="7">
        <f>ROUND((Source!F90)/1000+(Source!F91)/1000,2)</f>
        <v>487.67</v>
      </c>
      <c r="I16" s="7">
        <f>E16+F16+G16+H16</f>
        <v>516.71</v>
      </c>
      <c r="J16" s="7">
        <f>ROUND((Source!F86+Source!F85)/1000,2)</f>
        <v>235.95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252435.49</v>
      </c>
      <c r="AU16" s="7">
        <v>0</v>
      </c>
      <c r="AV16" s="7">
        <v>0</v>
      </c>
      <c r="AW16" s="7">
        <v>0</v>
      </c>
      <c r="AX16" s="7">
        <v>0</v>
      </c>
      <c r="AY16" s="7">
        <v>21314.26</v>
      </c>
      <c r="AZ16" s="7">
        <v>4827.91</v>
      </c>
      <c r="BA16" s="7">
        <v>231121.23</v>
      </c>
      <c r="BB16" s="7">
        <v>29038.92</v>
      </c>
      <c r="BC16" s="7">
        <v>0</v>
      </c>
      <c r="BD16" s="7">
        <v>487665.8</v>
      </c>
      <c r="BE16" s="7">
        <v>0</v>
      </c>
      <c r="BF16" s="7">
        <v>313.69600000000003</v>
      </c>
      <c r="BG16" s="7">
        <v>0</v>
      </c>
      <c r="BH16" s="7">
        <v>0</v>
      </c>
      <c r="BI16" s="7">
        <v>161784.85999999999</v>
      </c>
      <c r="BJ16" s="7">
        <v>94759.71</v>
      </c>
      <c r="BK16" s="7">
        <v>516704.72</v>
      </c>
    </row>
    <row r="18" spans="1:19" x14ac:dyDescent="0.2">
      <c r="A18">
        <v>51</v>
      </c>
      <c r="E18" s="8">
        <f>SUMIF(A16:A17,3,E16:E17)</f>
        <v>29.04</v>
      </c>
      <c r="F18" s="8">
        <f>SUMIF(A16:A17,3,F16:F17)</f>
        <v>0</v>
      </c>
      <c r="G18" s="8">
        <f>SUMIF(A16:A17,3,G16:G17)</f>
        <v>0</v>
      </c>
      <c r="H18" s="8">
        <f>SUMIF(A16:A17,3,H16:H17)</f>
        <v>487.67</v>
      </c>
      <c r="I18" s="8">
        <f>SUMIF(A16:A17,3,I16:I17)</f>
        <v>516.71</v>
      </c>
      <c r="J18" s="8">
        <f>SUMIF(A16:A17,3,J16:J17)</f>
        <v>235.95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252435.49</v>
      </c>
      <c r="G20" s="4" t="s">
        <v>82</v>
      </c>
      <c r="H20" s="4" t="s">
        <v>83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84</v>
      </c>
      <c r="H21" s="4" t="s">
        <v>85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86</v>
      </c>
      <c r="H22" s="4" t="s">
        <v>87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88</v>
      </c>
      <c r="H23" s="4" t="s">
        <v>89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90</v>
      </c>
      <c r="H24" s="4" t="s">
        <v>91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92</v>
      </c>
      <c r="H25" s="4" t="s">
        <v>93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94</v>
      </c>
      <c r="H26" s="4" t="s">
        <v>95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96</v>
      </c>
      <c r="H27" s="4" t="s">
        <v>97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98</v>
      </c>
      <c r="H28" s="4" t="s">
        <v>99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100</v>
      </c>
      <c r="H29" s="4" t="s">
        <v>101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21314.26</v>
      </c>
      <c r="G30" s="4" t="s">
        <v>102</v>
      </c>
      <c r="H30" s="4" t="s">
        <v>103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104</v>
      </c>
      <c r="H31" s="4" t="s">
        <v>105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4827.91</v>
      </c>
      <c r="G32" s="4" t="s">
        <v>106</v>
      </c>
      <c r="H32" s="4" t="s">
        <v>107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231121.23</v>
      </c>
      <c r="G33" s="4" t="s">
        <v>108</v>
      </c>
      <c r="H33" s="4" t="s">
        <v>109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110</v>
      </c>
      <c r="H34" s="4" t="s">
        <v>111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29038.92</v>
      </c>
      <c r="G35" s="4" t="s">
        <v>112</v>
      </c>
      <c r="H35" s="4" t="s">
        <v>113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114</v>
      </c>
      <c r="H36" s="4" t="s">
        <v>115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487665.8</v>
      </c>
      <c r="G37" s="4" t="s">
        <v>116</v>
      </c>
      <c r="H37" s="4" t="s">
        <v>117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118</v>
      </c>
      <c r="H38" s="4" t="s">
        <v>119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120</v>
      </c>
      <c r="H39" s="4" t="s">
        <v>121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313.69600000000003</v>
      </c>
      <c r="G40" s="4" t="s">
        <v>122</v>
      </c>
      <c r="H40" s="4" t="s">
        <v>123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124</v>
      </c>
      <c r="H41" s="4" t="s">
        <v>125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126</v>
      </c>
      <c r="H42" s="4" t="s">
        <v>127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128</v>
      </c>
      <c r="H43" s="4" t="s">
        <v>129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161784.85999999999</v>
      </c>
      <c r="G44" s="4" t="s">
        <v>130</v>
      </c>
      <c r="H44" s="4" t="s">
        <v>131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94759.71</v>
      </c>
      <c r="G45" s="4" t="s">
        <v>132</v>
      </c>
      <c r="H45" s="4" t="s">
        <v>133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516704.72</v>
      </c>
      <c r="G46" s="4" t="s">
        <v>134</v>
      </c>
      <c r="H46" s="4" t="s">
        <v>135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138</v>
      </c>
      <c r="C51" s="3">
        <v>2025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59248864</v>
      </c>
      <c r="O51" s="3">
        <v>1</v>
      </c>
    </row>
    <row r="52" spans="1:50" x14ac:dyDescent="0.2">
      <c r="A52" s="5">
        <v>1</v>
      </c>
      <c r="B52" s="5" t="s">
        <v>139</v>
      </c>
      <c r="C52" s="5" t="s">
        <v>140</v>
      </c>
      <c r="D52" s="5">
        <v>2025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141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59248865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1095A-A67C-42D6-B9FC-4616B8AA8320}">
  <dimension ref="A1:DO13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59248864</v>
      </c>
      <c r="C1">
        <v>59248986</v>
      </c>
      <c r="D1">
        <v>34499000</v>
      </c>
      <c r="E1">
        <v>34498994</v>
      </c>
      <c r="F1">
        <v>1</v>
      </c>
      <c r="G1">
        <v>34498994</v>
      </c>
      <c r="H1">
        <v>1</v>
      </c>
      <c r="I1" t="s">
        <v>143</v>
      </c>
      <c r="J1" t="s">
        <v>3</v>
      </c>
      <c r="K1" t="s">
        <v>144</v>
      </c>
      <c r="L1">
        <v>1191</v>
      </c>
      <c r="N1">
        <v>1013</v>
      </c>
      <c r="O1" t="s">
        <v>145</v>
      </c>
      <c r="P1" t="s">
        <v>145</v>
      </c>
      <c r="Q1">
        <v>1</v>
      </c>
      <c r="W1">
        <v>0</v>
      </c>
      <c r="X1">
        <v>476480486</v>
      </c>
      <c r="Y1">
        <f>(AT1*0.8)</f>
        <v>52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65</v>
      </c>
      <c r="AU1" t="s">
        <v>29</v>
      </c>
      <c r="AV1">
        <v>1</v>
      </c>
      <c r="AW1">
        <v>2</v>
      </c>
      <c r="AX1">
        <v>59248988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208</v>
      </c>
      <c r="CW1">
        <v>0</v>
      </c>
      <c r="CX1">
        <f>ROUND(Y1*Source!I28,9)</f>
        <v>208</v>
      </c>
      <c r="CY1">
        <f>AD1</f>
        <v>0</v>
      </c>
      <c r="CZ1">
        <f>AH1</f>
        <v>0</v>
      </c>
      <c r="DA1">
        <f>AL1</f>
        <v>1</v>
      </c>
      <c r="DB1">
        <f>ROUND((ROUND(AT1*CZ1,2)*0.8),6)</f>
        <v>0</v>
      </c>
      <c r="DC1">
        <f>ROUND((ROUND(AT1*AG1,2)*0.8),6)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59248864</v>
      </c>
      <c r="C2">
        <v>59248989</v>
      </c>
      <c r="D2">
        <v>34499000</v>
      </c>
      <c r="E2">
        <v>34498994</v>
      </c>
      <c r="F2">
        <v>1</v>
      </c>
      <c r="G2">
        <v>34498994</v>
      </c>
      <c r="H2">
        <v>1</v>
      </c>
      <c r="I2" t="s">
        <v>143</v>
      </c>
      <c r="J2" t="s">
        <v>3</v>
      </c>
      <c r="K2" t="s">
        <v>144</v>
      </c>
      <c r="L2">
        <v>1191</v>
      </c>
      <c r="N2">
        <v>1013</v>
      </c>
      <c r="O2" t="s">
        <v>145</v>
      </c>
      <c r="P2" t="s">
        <v>145</v>
      </c>
      <c r="Q2">
        <v>1</v>
      </c>
      <c r="W2">
        <v>0</v>
      </c>
      <c r="X2">
        <v>476480486</v>
      </c>
      <c r="Y2">
        <f>(AT2*0.8)</f>
        <v>7.3680000000000012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9.2100000000000009</v>
      </c>
      <c r="AU2" t="s">
        <v>29</v>
      </c>
      <c r="AV2">
        <v>1</v>
      </c>
      <c r="AW2">
        <v>2</v>
      </c>
      <c r="AX2">
        <v>59248991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88.415999999999997</v>
      </c>
      <c r="CW2">
        <v>0</v>
      </c>
      <c r="CX2">
        <f>ROUND(Y2*Source!I29,9)</f>
        <v>88.415999999999997</v>
      </c>
      <c r="CY2">
        <f>AD2</f>
        <v>0</v>
      </c>
      <c r="CZ2">
        <f>AH2</f>
        <v>0</v>
      </c>
      <c r="DA2">
        <f>AL2</f>
        <v>1</v>
      </c>
      <c r="DB2">
        <f>ROUND((ROUND(AT2*CZ2,2)*0.8),6)</f>
        <v>0</v>
      </c>
      <c r="DC2">
        <f>ROUND((ROUND(AT2*AG2,2)*0.8),6)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59248864</v>
      </c>
      <c r="C3">
        <v>59248992</v>
      </c>
      <c r="D3">
        <v>34499000</v>
      </c>
      <c r="E3">
        <v>34498994</v>
      </c>
      <c r="F3">
        <v>1</v>
      </c>
      <c r="G3">
        <v>34498994</v>
      </c>
      <c r="H3">
        <v>1</v>
      </c>
      <c r="I3" t="s">
        <v>143</v>
      </c>
      <c r="J3" t="s">
        <v>3</v>
      </c>
      <c r="K3" t="s">
        <v>144</v>
      </c>
      <c r="L3">
        <v>1191</v>
      </c>
      <c r="N3">
        <v>1013</v>
      </c>
      <c r="O3" t="s">
        <v>145</v>
      </c>
      <c r="P3" t="s">
        <v>145</v>
      </c>
      <c r="Q3">
        <v>1</v>
      </c>
      <c r="W3">
        <v>0</v>
      </c>
      <c r="X3">
        <v>476480486</v>
      </c>
      <c r="Y3">
        <f>(AT3*0.8)</f>
        <v>1.4400000000000002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1.8</v>
      </c>
      <c r="AU3" t="s">
        <v>44</v>
      </c>
      <c r="AV3">
        <v>1</v>
      </c>
      <c r="AW3">
        <v>2</v>
      </c>
      <c r="AX3">
        <v>59248994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17.28</v>
      </c>
      <c r="CW3">
        <v>0</v>
      </c>
      <c r="CX3">
        <f>ROUND(Y3*Source!I30,9)</f>
        <v>17.28</v>
      </c>
      <c r="CY3">
        <f>AD3</f>
        <v>0</v>
      </c>
      <c r="CZ3">
        <f>AH3</f>
        <v>0</v>
      </c>
      <c r="DA3">
        <f>AL3</f>
        <v>1</v>
      </c>
      <c r="DB3">
        <f>ROUND((ROUND(AT3*CZ3,2)*0.8),6)</f>
        <v>0</v>
      </c>
      <c r="DC3">
        <f>ROUND((ROUND(AT3*AG3,2)*0.8),6)</f>
        <v>0</v>
      </c>
      <c r="DD3" t="s">
        <v>3</v>
      </c>
      <c r="DE3" t="s">
        <v>3</v>
      </c>
      <c r="DF3">
        <f>ROUND(ROUND(AE3,2)*CX3,2)</f>
        <v>0</v>
      </c>
      <c r="DG3">
        <f>ROUND(ROUND(AF3,2)*CX3,2)</f>
        <v>0</v>
      </c>
      <c r="DH3">
        <f>ROUND(ROUND(AG3,2)*CX3,2)</f>
        <v>0</v>
      </c>
      <c r="DI3">
        <f>ROUND(ROUND(AH3,2)*CX3,2)</f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59248864</v>
      </c>
      <c r="C4">
        <v>59248995</v>
      </c>
      <c r="D4">
        <v>34499000</v>
      </c>
      <c r="E4">
        <v>34498994</v>
      </c>
      <c r="F4">
        <v>1</v>
      </c>
      <c r="G4">
        <v>34498994</v>
      </c>
      <c r="H4">
        <v>1</v>
      </c>
      <c r="I4" t="s">
        <v>143</v>
      </c>
      <c r="J4" t="s">
        <v>3</v>
      </c>
      <c r="K4" t="s">
        <v>144</v>
      </c>
      <c r="L4">
        <v>1191</v>
      </c>
      <c r="N4">
        <v>1013</v>
      </c>
      <c r="O4" t="s">
        <v>145</v>
      </c>
      <c r="P4" t="s">
        <v>145</v>
      </c>
      <c r="Q4">
        <v>1</v>
      </c>
      <c r="W4">
        <v>0</v>
      </c>
      <c r="X4">
        <v>476480486</v>
      </c>
      <c r="Y4">
        <f>AT4</f>
        <v>1.8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0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1.8</v>
      </c>
      <c r="AU4" t="s">
        <v>3</v>
      </c>
      <c r="AV4">
        <v>1</v>
      </c>
      <c r="AW4">
        <v>2</v>
      </c>
      <c r="AX4">
        <v>59248997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0</v>
      </c>
      <c r="CW4">
        <v>0</v>
      </c>
      <c r="CX4">
        <f>ROUND(Y4*Source!I31,9)</f>
        <v>0</v>
      </c>
      <c r="CY4">
        <f>AD4</f>
        <v>0</v>
      </c>
      <c r="CZ4">
        <f>AH4</f>
        <v>0</v>
      </c>
      <c r="DA4">
        <f>AL4</f>
        <v>1</v>
      </c>
      <c r="DB4">
        <f>ROUND(ROUND(AT4*CZ4,2),6)</f>
        <v>0</v>
      </c>
      <c r="DC4">
        <f>ROUND(ROUND(AT4*AG4,2),6)</f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>ROUND(ROUND(AG4,2)*CX4,2)</f>
        <v>0</v>
      </c>
      <c r="DI4">
        <f>ROUND(ROUND(AH4,2)*CX4,2)</f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59248864</v>
      </c>
      <c r="C5">
        <v>59248998</v>
      </c>
      <c r="D5">
        <v>34499000</v>
      </c>
      <c r="E5">
        <v>34498994</v>
      </c>
      <c r="F5">
        <v>1</v>
      </c>
      <c r="G5">
        <v>34498994</v>
      </c>
      <c r="H5">
        <v>1</v>
      </c>
      <c r="I5" t="s">
        <v>143</v>
      </c>
      <c r="J5" t="s">
        <v>3</v>
      </c>
      <c r="K5" t="s">
        <v>144</v>
      </c>
      <c r="L5">
        <v>1191</v>
      </c>
      <c r="N5">
        <v>1013</v>
      </c>
      <c r="O5" t="s">
        <v>145</v>
      </c>
      <c r="P5" t="s">
        <v>145</v>
      </c>
      <c r="Q5">
        <v>1</v>
      </c>
      <c r="W5">
        <v>0</v>
      </c>
      <c r="X5">
        <v>476480486</v>
      </c>
      <c r="Y5">
        <f>AT5</f>
        <v>0.36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0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0.36</v>
      </c>
      <c r="AU5" t="s">
        <v>3</v>
      </c>
      <c r="AV5">
        <v>1</v>
      </c>
      <c r="AW5">
        <v>2</v>
      </c>
      <c r="AX5">
        <v>59249000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ROUND(AT5*Source!I32*AH5*AL5,2)</f>
        <v>0</v>
      </c>
      <c r="CV5">
        <f>ROUND(Y5*Source!I32,9)</f>
        <v>0</v>
      </c>
      <c r="CW5">
        <v>0</v>
      </c>
      <c r="CX5">
        <f>ROUND(Y5*Source!I32,9)</f>
        <v>0</v>
      </c>
      <c r="CY5">
        <f>AD5</f>
        <v>0</v>
      </c>
      <c r="CZ5">
        <f>AH5</f>
        <v>0</v>
      </c>
      <c r="DA5">
        <f>AL5</f>
        <v>1</v>
      </c>
      <c r="DB5">
        <f>ROUND(ROUND(AT5*CZ5,2),6)</f>
        <v>0</v>
      </c>
      <c r="DC5">
        <f>ROUND(ROUND(AT5*AG5,2),6)</f>
        <v>0</v>
      </c>
      <c r="DD5" t="s">
        <v>3</v>
      </c>
      <c r="DE5" t="s">
        <v>3</v>
      </c>
      <c r="DF5">
        <f>ROUND(ROUND(AE5,2)*CX5,2)</f>
        <v>0</v>
      </c>
      <c r="DG5">
        <f>ROUND(ROUND(AF5,2)*CX5,2)</f>
        <v>0</v>
      </c>
      <c r="DH5">
        <f>ROUND(ROUND(AG5,2)*CX5,2)</f>
        <v>0</v>
      </c>
      <c r="DI5">
        <f>ROUND(ROUND(AH5,2)*CX5,2)</f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131" spans="9:9" x14ac:dyDescent="0.2">
      <c r="I131">
        <v>0</v>
      </c>
    </row>
    <row r="132" spans="9:9" x14ac:dyDescent="0.2">
      <c r="I1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DFD45-22A2-4C0A-87E7-825BC7574F2A}">
  <dimension ref="A1:AR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59248988</v>
      </c>
      <c r="C1">
        <v>59248986</v>
      </c>
      <c r="D1">
        <v>34499000</v>
      </c>
      <c r="E1">
        <v>34498994</v>
      </c>
      <c r="F1">
        <v>1</v>
      </c>
      <c r="G1">
        <v>34498994</v>
      </c>
      <c r="H1">
        <v>1</v>
      </c>
      <c r="I1" t="s">
        <v>143</v>
      </c>
      <c r="J1" t="s">
        <v>3</v>
      </c>
      <c r="K1" t="s">
        <v>144</v>
      </c>
      <c r="L1">
        <v>1191</v>
      </c>
      <c r="N1">
        <v>1013</v>
      </c>
      <c r="O1" t="s">
        <v>145</v>
      </c>
      <c r="P1" t="s">
        <v>145</v>
      </c>
      <c r="Q1">
        <v>1</v>
      </c>
      <c r="X1">
        <v>65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29</v>
      </c>
      <c r="AG1">
        <v>52</v>
      </c>
      <c r="AH1">
        <v>2</v>
      </c>
      <c r="AI1">
        <v>59248987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59248991</v>
      </c>
      <c r="C2">
        <v>59248989</v>
      </c>
      <c r="D2">
        <v>34499000</v>
      </c>
      <c r="E2">
        <v>34498994</v>
      </c>
      <c r="F2">
        <v>1</v>
      </c>
      <c r="G2">
        <v>34498994</v>
      </c>
      <c r="H2">
        <v>1</v>
      </c>
      <c r="I2" t="s">
        <v>143</v>
      </c>
      <c r="J2" t="s">
        <v>3</v>
      </c>
      <c r="K2" t="s">
        <v>144</v>
      </c>
      <c r="L2">
        <v>1191</v>
      </c>
      <c r="N2">
        <v>1013</v>
      </c>
      <c r="O2" t="s">
        <v>145</v>
      </c>
      <c r="P2" t="s">
        <v>145</v>
      </c>
      <c r="Q2">
        <v>1</v>
      </c>
      <c r="X2">
        <v>9.2100000000000009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29</v>
      </c>
      <c r="AG2">
        <v>7.3680000000000012</v>
      </c>
      <c r="AH2">
        <v>2</v>
      </c>
      <c r="AI2">
        <v>59248990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59248994</v>
      </c>
      <c r="C3">
        <v>59248992</v>
      </c>
      <c r="D3">
        <v>34499000</v>
      </c>
      <c r="E3">
        <v>34498994</v>
      </c>
      <c r="F3">
        <v>1</v>
      </c>
      <c r="G3">
        <v>34498994</v>
      </c>
      <c r="H3">
        <v>1</v>
      </c>
      <c r="I3" t="s">
        <v>143</v>
      </c>
      <c r="J3" t="s">
        <v>3</v>
      </c>
      <c r="K3" t="s">
        <v>144</v>
      </c>
      <c r="L3">
        <v>1191</v>
      </c>
      <c r="N3">
        <v>1013</v>
      </c>
      <c r="O3" t="s">
        <v>145</v>
      </c>
      <c r="P3" t="s">
        <v>145</v>
      </c>
      <c r="Q3">
        <v>1</v>
      </c>
      <c r="X3">
        <v>1.8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44</v>
      </c>
      <c r="AG3">
        <v>1.4400000000000002</v>
      </c>
      <c r="AH3">
        <v>2</v>
      </c>
      <c r="AI3">
        <v>59248993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59248997</v>
      </c>
      <c r="C4">
        <v>59248995</v>
      </c>
      <c r="D4">
        <v>34499000</v>
      </c>
      <c r="E4">
        <v>34498994</v>
      </c>
      <c r="F4">
        <v>1</v>
      </c>
      <c r="G4">
        <v>34498994</v>
      </c>
      <c r="H4">
        <v>1</v>
      </c>
      <c r="I4" t="s">
        <v>143</v>
      </c>
      <c r="J4" t="s">
        <v>3</v>
      </c>
      <c r="K4" t="s">
        <v>144</v>
      </c>
      <c r="L4">
        <v>1191</v>
      </c>
      <c r="N4">
        <v>1013</v>
      </c>
      <c r="O4" t="s">
        <v>145</v>
      </c>
      <c r="P4" t="s">
        <v>145</v>
      </c>
      <c r="Q4">
        <v>1</v>
      </c>
      <c r="X4">
        <v>1.8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1.8</v>
      </c>
      <c r="AH4">
        <v>2</v>
      </c>
      <c r="AI4">
        <v>59248996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59249000</v>
      </c>
      <c r="C5">
        <v>59248998</v>
      </c>
      <c r="D5">
        <v>34499000</v>
      </c>
      <c r="E5">
        <v>34498994</v>
      </c>
      <c r="F5">
        <v>1</v>
      </c>
      <c r="G5">
        <v>34498994</v>
      </c>
      <c r="H5">
        <v>1</v>
      </c>
      <c r="I5" t="s">
        <v>143</v>
      </c>
      <c r="J5" t="s">
        <v>3</v>
      </c>
      <c r="K5" t="s">
        <v>144</v>
      </c>
      <c r="L5">
        <v>1191</v>
      </c>
      <c r="N5">
        <v>1013</v>
      </c>
      <c r="O5" t="s">
        <v>145</v>
      </c>
      <c r="P5" t="s">
        <v>145</v>
      </c>
      <c r="Q5">
        <v>1</v>
      </c>
      <c r="X5">
        <v>0.36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0.36</v>
      </c>
      <c r="AH5">
        <v>2</v>
      </c>
      <c r="AI5">
        <v>59248999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39AAE-3855-4A27-A739-08A917FC0FD7}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30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44</v>
      </c>
      <c r="H1" t="s">
        <v>3</v>
      </c>
      <c r="I1" t="s">
        <v>44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146</v>
      </c>
      <c r="T1" t="s">
        <v>147</v>
      </c>
      <c r="U1" t="s">
        <v>148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AF01B-AC64-479F-B62D-79A1DC730AFF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11</v>
      </c>
      <c r="P1">
        <v>0</v>
      </c>
      <c r="Q1">
        <v>0</v>
      </c>
    </row>
    <row r="12" spans="1:103" x14ac:dyDescent="0.2">
      <c r="F12" t="str">
        <f>Source!F12</f>
        <v>09-01-03</v>
      </c>
      <c r="G12" t="str">
        <f>Source!G12</f>
        <v>09-01-03 ПНР КЛ-10 кВ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09-03-01</vt:lpstr>
      <vt:lpstr>Source</vt:lpstr>
      <vt:lpstr>SourceObSm</vt:lpstr>
      <vt:lpstr>SmtRes</vt:lpstr>
      <vt:lpstr>EtalonRes</vt:lpstr>
      <vt:lpstr>SrcPoprs</vt:lpstr>
      <vt:lpstr>SrcKA</vt:lpstr>
      <vt:lpstr>'09-03-01'!Заголовки_для_печати</vt:lpstr>
      <vt:lpstr>'09-03-01'!Область_печати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2025-07-21T08:25:07Z</dcterms:created>
  <dcterms:modified xsi:type="dcterms:W3CDTF">2025-07-22T05:09:30Z</dcterms:modified>
</cp:coreProperties>
</file>